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io.sharepoint.com/sites/HndverkeravtaleDriftsavtaler/Delte dokumenter/General/Pakke 2/ANSK-26-0156 Brann/1 Konkurransedokumenter/"/>
    </mc:Choice>
  </mc:AlternateContent>
  <xr:revisionPtr revIDLastSave="1228" documentId="8_{ABA7D1F9-2082-E04E-B30C-B2D8692F0A7B}" xr6:coauthVersionLast="47" xr6:coauthVersionMax="47" xr10:uidLastSave="{40935E11-ABA2-4909-9406-BE718DC79494}"/>
  <bookViews>
    <workbookView xWindow="-12180" yWindow="-21720" windowWidth="51840" windowHeight="21120" xr2:uid="{A451AB95-01DD-4B55-9F16-D36312EAAA13}"/>
  </bookViews>
  <sheets>
    <sheet name="Prisskjema ANSK-26-0156" sheetId="15" r:id="rId1"/>
    <sheet name="Kalkyleskjema" sheetId="19" r:id="rId2"/>
  </sheets>
  <definedNames>
    <definedName name="fakto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5" l="1"/>
  <c r="F34" i="15"/>
  <c r="F52" i="15"/>
  <c r="F50" i="15"/>
  <c r="F47" i="15"/>
  <c r="F46" i="15"/>
  <c r="F45" i="15"/>
  <c r="F44" i="15"/>
  <c r="F43" i="15"/>
  <c r="F42" i="15"/>
  <c r="F41" i="15"/>
  <c r="F40" i="15"/>
  <c r="F39" i="15"/>
  <c r="F31" i="15"/>
  <c r="F30" i="15"/>
  <c r="F29" i="15"/>
  <c r="F28" i="15"/>
  <c r="F26" i="15"/>
  <c r="F25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N7" i="15"/>
  <c r="F54" i="19"/>
  <c r="F53" i="19"/>
  <c r="F52" i="19"/>
  <c r="F51" i="19"/>
  <c r="E54" i="19"/>
  <c r="E53" i="19"/>
  <c r="E52" i="19"/>
  <c r="E51" i="19"/>
  <c r="D46" i="19"/>
  <c r="D45" i="19"/>
  <c r="D44" i="19"/>
  <c r="D43" i="19"/>
  <c r="F43" i="19" s="1"/>
  <c r="D42" i="19"/>
  <c r="D41" i="19"/>
  <c r="D40" i="19"/>
  <c r="F47" i="19"/>
  <c r="F46" i="19"/>
  <c r="F45" i="19"/>
  <c r="F44" i="19"/>
  <c r="F42" i="19"/>
  <c r="F41" i="19"/>
  <c r="F40" i="19"/>
  <c r="F35" i="19"/>
  <c r="F34" i="19"/>
  <c r="F32" i="19"/>
  <c r="F31" i="19"/>
  <c r="F30" i="19"/>
  <c r="F29" i="19"/>
  <c r="F27" i="19"/>
  <c r="F26" i="19"/>
  <c r="F48" i="19" l="1"/>
  <c r="D47" i="19"/>
  <c r="D30" i="19"/>
  <c r="D31" i="19"/>
  <c r="D32" i="19"/>
  <c r="D29" i="19"/>
  <c r="D26" i="19"/>
  <c r="J8" i="19"/>
  <c r="L8" i="19"/>
  <c r="D9" i="19"/>
  <c r="F9" i="19"/>
  <c r="H9" i="19"/>
  <c r="D10" i="19"/>
  <c r="F10" i="19"/>
  <c r="H10" i="19"/>
  <c r="D11" i="19"/>
  <c r="F11" i="19"/>
  <c r="H11" i="19"/>
  <c r="D12" i="19"/>
  <c r="F12" i="19"/>
  <c r="H12" i="19"/>
  <c r="F13" i="19"/>
  <c r="H13" i="19"/>
  <c r="F14" i="19"/>
  <c r="H14" i="19"/>
  <c r="D15" i="19"/>
  <c r="F15" i="19"/>
  <c r="H15" i="19"/>
  <c r="D16" i="19"/>
  <c r="F16" i="19"/>
  <c r="H16" i="19"/>
  <c r="D17" i="19"/>
  <c r="F17" i="19"/>
  <c r="H17" i="19"/>
  <c r="F18" i="19"/>
  <c r="H18" i="19"/>
  <c r="F19" i="19"/>
  <c r="H19" i="19"/>
  <c r="N8" i="19" l="1"/>
  <c r="N14" i="19"/>
  <c r="N16" i="19"/>
  <c r="N15" i="19"/>
  <c r="N9" i="19"/>
  <c r="N10" i="19"/>
  <c r="N13" i="19"/>
  <c r="N19" i="19"/>
  <c r="N18" i="19"/>
  <c r="N12" i="19"/>
  <c r="N17" i="19"/>
  <c r="N11" i="19"/>
  <c r="N20" i="19" l="1"/>
  <c r="E51" i="15" l="1"/>
  <c r="F51" i="15" s="1"/>
  <c r="F53" i="15" s="1"/>
  <c r="E50" i="15" l="1"/>
  <c r="E52" i="15"/>
  <c r="E53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tc={1CCEF0F3-0522-48B2-A4D8-ED968051DD6C}</author>
    <author>tc={D4A0F382-B550-4808-B04D-E2F0CE2C780D}</author>
  </authors>
  <commentList>
    <comment ref="B23" authorId="0" shapeId="0" xr:uid="{1CCEF0F3-0522-48B2-A4D8-ED968051DD6C}">
      <text>
        <t>[Threaded comment]
Your version of Excel allows you to read this threaded comment; however, any edits to it will get removed if the file is opened in a newer version of Excel. Learn more: https://go.microsoft.com/fwlink/?linkid=870924
Comment:
    Hva med hverdager 17-21? og  hverdager 21-07/ helger/ og helligdager?</t>
      </text>
    </comment>
    <comment ref="B38" authorId="1" shapeId="0" xr:uid="{D4A0F382-B550-4808-B04D-E2F0CE2C780D}">
      <text>
        <t>[Threaded comment]
Your version of Excel allows you to read this threaded comment; however, any edits to it will get removed if the file is opened in a newer version of Excel. Learn more: https://go.microsoft.com/fwlink/?linkid=870924
Comment:
    Ref. spesielle kontraktsbestemmelser: skal vi ha fastpris per døgn for stillas slik vi hadde i rammeavtalene driftspakke 1?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tc={11EFFB7D-7AB3-4E9A-9809-E05DB25DD757}</author>
  </authors>
  <commentList>
    <comment ref="B1" authorId="0" shapeId="0" xr:uid="{11EFFB7D-7AB3-4E9A-9809-E05DB25DD757}">
      <text>
        <t>[Threaded comment]
Your version of Excel allows you to read this threaded comment; however, any edits to it will get removed if the file is opened in a newer version of Excel. Learn more: https://go.microsoft.com/fwlink/?linkid=870924
Comment:
    Endre i samsvar med de endringer som eventuelt gjøres i arket "prisskjema ANSK-26-0156"</t>
      </text>
    </comment>
  </commentList>
</comments>
</file>

<file path=xl/sharedStrings.xml><?xml version="1.0" encoding="utf-8"?>
<sst xmlns="http://schemas.openxmlformats.org/spreadsheetml/2006/main" count="179" uniqueCount="73">
  <si>
    <t>Prisskjema ANSK-26-0156 Rammeavtale for service og vedlikehold av branntekniske anlegg og utstyr</t>
  </si>
  <si>
    <t>Merk:  Alle grønne felter MÅ fylles ut</t>
  </si>
  <si>
    <t>Fag</t>
  </si>
  <si>
    <r>
      <t xml:space="preserve">Presisering
</t>
    </r>
    <r>
      <rPr>
        <sz val="10"/>
        <color rgb="FF000000"/>
        <rFont val="Arial"/>
        <family val="2"/>
      </rPr>
      <t>Grensene mellom fag følger av Kapasitetsmatrisen</t>
    </r>
  </si>
  <si>
    <t>Timespris ufaglært/lærling</t>
  </si>
  <si>
    <t>Antall</t>
  </si>
  <si>
    <r>
      <t xml:space="preserve">Timespris faglært 0-5 år
</t>
    </r>
    <r>
      <rPr>
        <sz val="10"/>
        <color theme="1"/>
        <rFont val="Arial"/>
        <family val="2"/>
      </rPr>
      <t>Fagbrev eller svennerbrev</t>
    </r>
  </si>
  <si>
    <r>
      <t xml:space="preserve">Timespris faglært 5+
</t>
    </r>
    <r>
      <rPr>
        <sz val="10"/>
        <color theme="1"/>
        <rFont val="Arial"/>
        <family val="2"/>
      </rPr>
      <t xml:space="preserve">Fagbrev eller svennerbrev </t>
    </r>
  </si>
  <si>
    <r>
      <t xml:space="preserve">Timespris ingeniør 0-5 år
</t>
    </r>
    <r>
      <rPr>
        <sz val="10"/>
        <color rgb="FF000000"/>
        <rFont val="Arial"/>
        <family val="2"/>
      </rPr>
      <t>Relevant bachelorgrad</t>
    </r>
  </si>
  <si>
    <r>
      <t xml:space="preserve">Timespris ingeniør 5+ år
</t>
    </r>
    <r>
      <rPr>
        <sz val="10"/>
        <color rgb="FF000000"/>
        <rFont val="Arial"/>
        <family val="2"/>
      </rPr>
      <t>Relevant bachelorgrad</t>
    </r>
  </si>
  <si>
    <t>Evalueringssum</t>
  </si>
  <si>
    <t>Kapittel 1: Timespriser</t>
  </si>
  <si>
    <r>
      <t xml:space="preserve">Angitte timer er et </t>
    </r>
    <r>
      <rPr>
        <b/>
        <sz val="10"/>
        <color theme="1"/>
        <rFont val="Arial"/>
        <family val="2"/>
      </rPr>
      <t>fiktivt estimat,</t>
    </r>
    <r>
      <rPr>
        <sz val="10"/>
        <color theme="1"/>
        <rFont val="Arial"/>
        <family val="2"/>
      </rPr>
      <t xml:space="preserve"> og brukes </t>
    </r>
    <r>
      <rPr>
        <b/>
        <sz val="10"/>
        <color theme="1"/>
        <rFont val="Arial"/>
        <family val="2"/>
      </rPr>
      <t>kun for evaluering</t>
    </r>
    <r>
      <rPr>
        <sz val="10"/>
        <color theme="1"/>
        <rFont val="Arial"/>
        <family val="2"/>
      </rPr>
      <t xml:space="preserve"> av tilbudet. </t>
    </r>
  </si>
  <si>
    <t>Brann</t>
  </si>
  <si>
    <t>Prosjektleder/ Elektroingeniør</t>
  </si>
  <si>
    <t>Servicetekniker - branntetting</t>
  </si>
  <si>
    <t>Servicetekniker - brannporter</t>
  </si>
  <si>
    <t>Servicetekniker - røykluker</t>
  </si>
  <si>
    <t>Servicetekniker - brannslanger og håndslokkere</t>
  </si>
  <si>
    <t>Servicetekniker - vanntåkeanlegg</t>
  </si>
  <si>
    <t>Servicetekniker - gasslokkeanlegg</t>
  </si>
  <si>
    <t>Servicetekniker - brannspjeld</t>
  </si>
  <si>
    <t>Servicetekniker - brannalarm og nødlys</t>
  </si>
  <si>
    <t>Servicetekniker - talevarsling</t>
  </si>
  <si>
    <t>Servicetekniker - svakstrøm</t>
  </si>
  <si>
    <t>Servicetekniker - sprinkelanlegg</t>
  </si>
  <si>
    <t>"Kapittel 1: Timespriser" Samlet evalueringssum:</t>
  </si>
  <si>
    <t>Kapittel 2: Påslag</t>
  </si>
  <si>
    <r>
      <t xml:space="preserve">Angitte kostnader og sum er et </t>
    </r>
    <r>
      <rPr>
        <b/>
        <sz val="10"/>
        <color theme="1"/>
        <rFont val="Arial"/>
        <family val="2"/>
      </rPr>
      <t>fiktivt estimat</t>
    </r>
    <r>
      <rPr>
        <sz val="10"/>
        <color theme="1"/>
        <rFont val="Arial"/>
        <family val="2"/>
      </rPr>
      <t xml:space="preserve">, og brukes </t>
    </r>
    <r>
      <rPr>
        <b/>
        <sz val="10"/>
        <color theme="1"/>
        <rFont val="Arial"/>
        <family val="2"/>
      </rPr>
      <t>kun for evaluering</t>
    </r>
    <r>
      <rPr>
        <sz val="10"/>
        <color theme="1"/>
        <rFont val="Arial"/>
        <family val="2"/>
      </rPr>
      <t xml:space="preserve"> av tilbudet. </t>
    </r>
  </si>
  <si>
    <t>Timespåslag</t>
  </si>
  <si>
    <t>Hasteoppdrag</t>
  </si>
  <si>
    <t>Presisering</t>
  </si>
  <si>
    <t>Påslag timekost</t>
  </si>
  <si>
    <t>Kostnad</t>
  </si>
  <si>
    <t>Sum</t>
  </si>
  <si>
    <t>Hverdag 07-17</t>
  </si>
  <si>
    <t>Max 2 timer responstid ref. kravspesifikasjon</t>
  </si>
  <si>
    <t>Evalueringssum timepåslag</t>
  </si>
  <si>
    <t>Kategori</t>
  </si>
  <si>
    <t>Påslag innkjøpskost</t>
  </si>
  <si>
    <t>Netto innkjøpskost materialer og komponenter &lt;50K</t>
  </si>
  <si>
    <t>Sum kost per bestilling</t>
  </si>
  <si>
    <t>Netto innkjøpskost materialer og komponenter 50-100K</t>
  </si>
  <si>
    <t>Netto innkjøpskost materialer 100K-250K</t>
  </si>
  <si>
    <t>Netto innkjøpskost materialer &gt;250K</t>
  </si>
  <si>
    <t>Forbruksmateriell skal faktureres med innkjøpskost uten påslag</t>
  </si>
  <si>
    <t>Evalueringssum påslag inntakskost</t>
  </si>
  <si>
    <t>"Kapittel 2: Påslag" Samlet evalueringssum:</t>
  </si>
  <si>
    <t>Kapittel 3: Fastpris</t>
  </si>
  <si>
    <r>
      <t xml:space="preserve">Angitt frekvens og sum er et </t>
    </r>
    <r>
      <rPr>
        <b/>
        <sz val="10"/>
        <color theme="1"/>
        <rFont val="Arial"/>
        <family val="2"/>
      </rPr>
      <t>fiktivt estimat</t>
    </r>
    <r>
      <rPr>
        <sz val="10"/>
        <color theme="1"/>
        <rFont val="Arial"/>
        <family val="2"/>
      </rPr>
      <t xml:space="preserve">. Estimatet innebærer ingen forpliktelse for Oppdragsgiver, og brukes </t>
    </r>
    <r>
      <rPr>
        <b/>
        <sz val="10"/>
        <color theme="1"/>
        <rFont val="Arial"/>
        <family val="2"/>
      </rPr>
      <t>kun for evaluering</t>
    </r>
    <r>
      <rPr>
        <sz val="10"/>
        <color theme="1"/>
        <rFont val="Arial"/>
        <family val="2"/>
      </rPr>
      <t xml:space="preserve"> av tilbudet. </t>
    </r>
  </si>
  <si>
    <t>Tjenester</t>
  </si>
  <si>
    <t>Pris</t>
  </si>
  <si>
    <t>Frekvens</t>
  </si>
  <si>
    <t>Utskifting av håndslokker</t>
  </si>
  <si>
    <t>Per håndslokker, Pulver - 3 kg</t>
  </si>
  <si>
    <t>Per håndslokker, Vann - 3 kg</t>
  </si>
  <si>
    <t>Per håndslokker, CO2 - 3 kg</t>
  </si>
  <si>
    <t>Per håndslokker, Pulver - 6 kg</t>
  </si>
  <si>
    <t>Per håndslokker, Vann - 6 kg</t>
  </si>
  <si>
    <t>Per håndslokker, CO2 - 6 kg</t>
  </si>
  <si>
    <t>Brannslanger utskifting</t>
  </si>
  <si>
    <t>Per brannslange</t>
  </si>
  <si>
    <t>Administrasjon per bestilling/oppdrag</t>
  </si>
  <si>
    <t xml:space="preserve">Skal inkludere all overhead knyttet til administrering av oppdrag, herunder mottak, kooridnering av evt underleverandører, oppfølging og fakturering. </t>
  </si>
  <si>
    <t>"Kapittel 3: Fastpris" Samlet evalueringssum:</t>
  </si>
  <si>
    <t>Oppsummering</t>
  </si>
  <si>
    <t>Faktisk sum</t>
  </si>
  <si>
    <t>Samlet evalueringssum alle kapitler</t>
  </si>
  <si>
    <t>Kalkyleskjema ANSK-26-0156 Rammeavtale for service og vedlikehold av branntekniske anlegg og utstyr</t>
  </si>
  <si>
    <t>Merk: Røde felter fylles automatisk inn fra prisskjema</t>
  </si>
  <si>
    <t>Påslag inntakskost</t>
  </si>
  <si>
    <r>
      <t xml:space="preserve">Angitt frekvens og sum er et </t>
    </r>
    <r>
      <rPr>
        <b/>
        <sz val="10"/>
        <rFont val="Arial"/>
        <family val="2"/>
      </rPr>
      <t>fiktivt estimat</t>
    </r>
    <r>
      <rPr>
        <sz val="10"/>
        <rFont val="Arial"/>
        <family val="2"/>
      </rPr>
      <t xml:space="preserve">. Estimatet innebærer ingen forpliktelse for Oppdragsgiver, og brukes </t>
    </r>
    <r>
      <rPr>
        <b/>
        <sz val="10"/>
        <rFont val="Arial"/>
        <family val="2"/>
      </rPr>
      <t>kun for evaluering</t>
    </r>
    <r>
      <rPr>
        <sz val="10"/>
        <rFont val="Arial"/>
        <family val="2"/>
      </rPr>
      <t xml:space="preserve"> av tilbudet. </t>
    </r>
  </si>
  <si>
    <t xml:space="preserve">Skal inkludere all overhead knyttet til administrering av oppdrag, herunder mottak, oppfølging og fakturering.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</si>
</sst>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kr&quot;\ #,##0"/>
    <numFmt numFmtId="165" formatCode="&quot;kr&quot;\ #,##0.00"/>
    <numFmt numFmtId="166" formatCode="_ [$kr-414]\ * #,##0_ ;_ [$kr-414]\ * \-#,##0_ ;_ [$kr-414]\ * &quot;-&quot;??_ ;_ @_ "/>
    <numFmt numFmtId="167" formatCode="_ [$kr-414]\ * #,##0.00_ ;_ [$kr-414]\ * \-#,##0.00_ ;_ [$kr-414]\ * &quot;-&quot;??_ ;_ @_ "/>
    <numFmt numFmtId="168" formatCode="0.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i/>
      <sz val="10"/>
      <color theme="1"/>
      <name val="Arial"/>
      <family val="2"/>
    </font>
    <font>
      <sz val="12"/>
      <color rgb="FF0061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rgb="FF006100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4"/>
      <color theme="5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1CECE"/>
        <bgColor indexed="64"/>
      </patternFill>
    </fill>
    <fill>
      <patternFill patternType="solid">
        <fgColor theme="5" tint="0.79989013336588644"/>
        <bgColor rgb="FFFDE9D9"/>
      </patternFill>
    </fill>
    <fill>
      <patternFill patternType="solid">
        <fgColor rgb="FFFCE4D6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8" borderId="0" applyNumberFormat="0" applyBorder="0" applyAlignment="0" applyProtection="0"/>
  </cellStyleXfs>
  <cellXfs count="263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10" fillId="7" borderId="1" xfId="0" quotePrefix="1" applyNumberFormat="1" applyFont="1" applyFill="1" applyBorder="1"/>
    <xf numFmtId="1" fontId="7" fillId="2" borderId="3" xfId="0" quotePrefix="1" applyNumberFormat="1" applyFont="1" applyFill="1" applyBorder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7" fillId="0" borderId="9" xfId="0" applyFont="1" applyBorder="1"/>
    <xf numFmtId="0" fontId="7" fillId="0" borderId="10" xfId="0" applyFont="1" applyBorder="1" applyAlignment="1">
      <alignment wrapText="1"/>
    </xf>
    <xf numFmtId="49" fontId="10" fillId="7" borderId="11" xfId="0" quotePrefix="1" applyNumberFormat="1" applyFont="1" applyFill="1" applyBorder="1"/>
    <xf numFmtId="49" fontId="10" fillId="7" borderId="12" xfId="0" quotePrefix="1" applyNumberFormat="1" applyFont="1" applyFill="1" applyBorder="1"/>
    <xf numFmtId="166" fontId="7" fillId="5" borderId="14" xfId="0" applyNumberFormat="1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left" vertical="center" wrapText="1"/>
    </xf>
    <xf numFmtId="49" fontId="7" fillId="6" borderId="13" xfId="0" applyNumberFormat="1" applyFont="1" applyFill="1" applyBorder="1" applyAlignment="1">
      <alignment horizontal="left" vertical="center" wrapText="1"/>
    </xf>
    <xf numFmtId="1" fontId="7" fillId="2" borderId="13" xfId="0" quotePrefix="1" applyNumberFormat="1" applyFont="1" applyFill="1" applyBorder="1" applyAlignment="1">
      <alignment horizontal="left"/>
    </xf>
    <xf numFmtId="2" fontId="0" fillId="0" borderId="0" xfId="0" applyNumberFormat="1"/>
    <xf numFmtId="2" fontId="7" fillId="0" borderId="0" xfId="0" applyNumberFormat="1" applyFont="1"/>
    <xf numFmtId="1" fontId="7" fillId="2" borderId="13" xfId="0" quotePrefix="1" applyNumberFormat="1" applyFont="1" applyFill="1" applyBorder="1" applyAlignment="1">
      <alignment horizontal="left" wrapText="1"/>
    </xf>
    <xf numFmtId="0" fontId="10" fillId="7" borderId="6" xfId="0" applyFont="1" applyFill="1" applyBorder="1" applyAlignment="1">
      <alignment horizontal="justify" vertical="center"/>
    </xf>
    <xf numFmtId="0" fontId="10" fillId="7" borderId="7" xfId="0" applyFont="1" applyFill="1" applyBorder="1" applyAlignment="1">
      <alignment horizontal="justify" vertical="center"/>
    </xf>
    <xf numFmtId="49" fontId="7" fillId="2" borderId="11" xfId="0" quotePrefix="1" applyNumberFormat="1" applyFont="1" applyFill="1" applyBorder="1"/>
    <xf numFmtId="49" fontId="7" fillId="2" borderId="1" xfId="0" quotePrefix="1" applyNumberFormat="1" applyFont="1" applyFill="1" applyBorder="1"/>
    <xf numFmtId="0" fontId="7" fillId="0" borderId="11" xfId="0" applyFont="1" applyBorder="1"/>
    <xf numFmtId="0" fontId="7" fillId="0" borderId="1" xfId="0" applyFont="1" applyBorder="1"/>
    <xf numFmtId="0" fontId="7" fillId="0" borderId="12" xfId="0" applyFont="1" applyBorder="1"/>
    <xf numFmtId="49" fontId="10" fillId="7" borderId="13" xfId="0" applyNumberFormat="1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left" vertical="center" wrapText="1"/>
    </xf>
    <xf numFmtId="43" fontId="10" fillId="7" borderId="3" xfId="0" applyNumberFormat="1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2" fillId="7" borderId="13" xfId="0" applyFont="1" applyFill="1" applyBorder="1"/>
    <xf numFmtId="164" fontId="7" fillId="5" borderId="14" xfId="0" applyNumberFormat="1" applyFont="1" applyFill="1" applyBorder="1" applyAlignment="1">
      <alignment horizontal="right" vertical="center" wrapText="1"/>
    </xf>
    <xf numFmtId="166" fontId="7" fillId="5" borderId="12" xfId="0" applyNumberFormat="1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8" fillId="3" borderId="25" xfId="2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5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49" fontId="10" fillId="7" borderId="1" xfId="0" quotePrefix="1" applyNumberFormat="1" applyFont="1" applyFill="1" applyBorder="1" applyAlignment="1">
      <alignment horizontal="center"/>
    </xf>
    <xf numFmtId="164" fontId="7" fillId="5" borderId="3" xfId="0" applyNumberFormat="1" applyFont="1" applyFill="1" applyBorder="1" applyAlignment="1" applyProtection="1">
      <alignment horizontal="center" wrapText="1"/>
      <protection locked="0"/>
    </xf>
    <xf numFmtId="1" fontId="7" fillId="5" borderId="3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0" fontId="16" fillId="0" borderId="0" xfId="0" applyFont="1"/>
    <xf numFmtId="49" fontId="17" fillId="7" borderId="6" xfId="0" quotePrefix="1" applyNumberFormat="1" applyFont="1" applyFill="1" applyBorder="1"/>
    <xf numFmtId="49" fontId="17" fillId="7" borderId="7" xfId="0" quotePrefix="1" applyNumberFormat="1" applyFont="1" applyFill="1" applyBorder="1"/>
    <xf numFmtId="49" fontId="17" fillId="7" borderId="7" xfId="0" quotePrefix="1" applyNumberFormat="1" applyFont="1" applyFill="1" applyBorder="1" applyAlignment="1">
      <alignment horizontal="center"/>
    </xf>
    <xf numFmtId="49" fontId="17" fillId="7" borderId="8" xfId="0" quotePrefix="1" applyNumberFormat="1" applyFont="1" applyFill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10" fillId="7" borderId="6" xfId="0" applyFont="1" applyFill="1" applyBorder="1" applyAlignment="1">
      <alignment horizontal="center" vertical="center"/>
    </xf>
    <xf numFmtId="164" fontId="7" fillId="5" borderId="11" xfId="0" applyNumberFormat="1" applyFont="1" applyFill="1" applyBorder="1" applyAlignment="1">
      <alignment horizontal="right"/>
    </xf>
    <xf numFmtId="49" fontId="7" fillId="2" borderId="22" xfId="0" quotePrefix="1" applyNumberFormat="1" applyFont="1" applyFill="1" applyBorder="1"/>
    <xf numFmtId="49" fontId="7" fillId="2" borderId="2" xfId="0" quotePrefix="1" applyNumberFormat="1" applyFont="1" applyFill="1" applyBorder="1"/>
    <xf numFmtId="164" fontId="7" fillId="5" borderId="22" xfId="0" applyNumberFormat="1" applyFont="1" applyFill="1" applyBorder="1" applyAlignment="1">
      <alignment horizontal="right"/>
    </xf>
    <xf numFmtId="0" fontId="9" fillId="7" borderId="33" xfId="0" applyFont="1" applyFill="1" applyBorder="1"/>
    <xf numFmtId="0" fontId="9" fillId="7" borderId="34" xfId="0" applyFont="1" applyFill="1" applyBorder="1"/>
    <xf numFmtId="164" fontId="10" fillId="5" borderId="33" xfId="0" applyNumberFormat="1" applyFont="1" applyFill="1" applyBorder="1" applyAlignment="1">
      <alignment horizontal="right"/>
    </xf>
    <xf numFmtId="0" fontId="10" fillId="7" borderId="36" xfId="0" applyFont="1" applyFill="1" applyBorder="1" applyAlignment="1">
      <alignment horizontal="center" vertical="center"/>
    </xf>
    <xf numFmtId="164" fontId="7" fillId="5" borderId="37" xfId="0" applyNumberFormat="1" applyFont="1" applyFill="1" applyBorder="1" applyAlignment="1">
      <alignment horizontal="right"/>
    </xf>
    <xf numFmtId="164" fontId="10" fillId="5" borderId="35" xfId="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21" fillId="0" borderId="0" xfId="0" applyFont="1"/>
    <xf numFmtId="49" fontId="17" fillId="7" borderId="7" xfId="0" applyNumberFormat="1" applyFont="1" applyFill="1" applyBorder="1"/>
    <xf numFmtId="49" fontId="17" fillId="7" borderId="8" xfId="0" applyNumberFormat="1" applyFont="1" applyFill="1" applyBorder="1"/>
    <xf numFmtId="49" fontId="17" fillId="7" borderId="7" xfId="0" applyNumberFormat="1" applyFont="1" applyFill="1" applyBorder="1" applyAlignment="1">
      <alignment horizontal="center"/>
    </xf>
    <xf numFmtId="1" fontId="14" fillId="2" borderId="13" xfId="0" quotePrefix="1" applyNumberFormat="1" applyFont="1" applyFill="1" applyBorder="1" applyAlignment="1">
      <alignment horizontal="left"/>
    </xf>
    <xf numFmtId="1" fontId="14" fillId="2" borderId="13" xfId="0" quotePrefix="1" applyNumberFormat="1" applyFont="1" applyFill="1" applyBorder="1" applyAlignment="1">
      <alignment horizontal="left" wrapText="1"/>
    </xf>
    <xf numFmtId="0" fontId="9" fillId="7" borderId="40" xfId="0" applyFont="1" applyFill="1" applyBorder="1"/>
    <xf numFmtId="0" fontId="9" fillId="7" borderId="41" xfId="0" applyFont="1" applyFill="1" applyBorder="1"/>
    <xf numFmtId="0" fontId="7" fillId="2" borderId="13" xfId="0" applyFont="1" applyFill="1" applyBorder="1" applyAlignment="1">
      <alignment vertical="center"/>
    </xf>
    <xf numFmtId="4" fontId="10" fillId="7" borderId="14" xfId="0" applyNumberFormat="1" applyFont="1" applyFill="1" applyBorder="1" applyAlignment="1">
      <alignment horizontal="center" vertical="center" wrapText="1"/>
    </xf>
    <xf numFmtId="166" fontId="13" fillId="8" borderId="28" xfId="4" applyNumberFormat="1" applyFont="1" applyBorder="1" applyAlignment="1" applyProtection="1">
      <alignment horizontal="left" vertical="center" wrapText="1"/>
      <protection locked="0"/>
    </xf>
    <xf numFmtId="166" fontId="13" fillId="8" borderId="3" xfId="4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Protection="1">
      <protection locked="0"/>
    </xf>
    <xf numFmtId="9" fontId="11" fillId="8" borderId="3" xfId="3" applyFont="1" applyFill="1" applyBorder="1" applyAlignment="1" applyProtection="1">
      <alignment horizontal="right" vertical="center" wrapText="1"/>
      <protection locked="0"/>
    </xf>
    <xf numFmtId="167" fontId="11" fillId="8" borderId="3" xfId="4" applyNumberFormat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>
      <alignment horizontal="left" vertical="center" wrapText="1"/>
    </xf>
    <xf numFmtId="166" fontId="13" fillId="9" borderId="25" xfId="4" applyNumberFormat="1" applyFont="1" applyFill="1" applyBorder="1" applyAlignment="1">
      <alignment horizontal="left" vertical="center" wrapText="1"/>
    </xf>
    <xf numFmtId="166" fontId="13" fillId="9" borderId="1" xfId="4" applyNumberFormat="1" applyFont="1" applyFill="1" applyBorder="1" applyAlignment="1">
      <alignment horizontal="left" vertical="center" wrapText="1"/>
    </xf>
    <xf numFmtId="166" fontId="13" fillId="9" borderId="5" xfId="4" applyNumberFormat="1" applyFont="1" applyFill="1" applyBorder="1" applyAlignment="1">
      <alignment horizontal="left" vertical="center" wrapText="1"/>
    </xf>
    <xf numFmtId="0" fontId="7" fillId="5" borderId="28" xfId="0" quotePrefix="1" applyFont="1" applyFill="1" applyBorder="1" applyAlignment="1">
      <alignment horizontal="center" vertical="center" wrapText="1"/>
    </xf>
    <xf numFmtId="0" fontId="7" fillId="5" borderId="3" xfId="0" quotePrefix="1" applyFont="1" applyFill="1" applyBorder="1" applyAlignment="1">
      <alignment horizontal="center" vertical="center" wrapText="1"/>
    </xf>
    <xf numFmtId="0" fontId="7" fillId="5" borderId="25" xfId="0" quotePrefix="1" applyFont="1" applyFill="1" applyBorder="1" applyAlignment="1">
      <alignment horizontal="center" vertical="center" wrapText="1"/>
    </xf>
    <xf numFmtId="9" fontId="7" fillId="0" borderId="0" xfId="0" applyNumberFormat="1" applyFont="1" applyAlignment="1">
      <alignment horizontal="center"/>
    </xf>
    <xf numFmtId="0" fontId="7" fillId="2" borderId="42" xfId="0" applyFont="1" applyFill="1" applyBorder="1" applyAlignment="1">
      <alignment vertical="center"/>
    </xf>
    <xf numFmtId="166" fontId="13" fillId="10" borderId="31" xfId="4" applyNumberFormat="1" applyFont="1" applyFill="1" applyBorder="1" applyAlignment="1">
      <alignment horizontal="center" vertical="center" wrapText="1"/>
    </xf>
    <xf numFmtId="166" fontId="13" fillId="10" borderId="32" xfId="4" applyNumberFormat="1" applyFont="1" applyFill="1" applyBorder="1" applyAlignment="1">
      <alignment horizontal="center" vertical="center" wrapText="1"/>
    </xf>
    <xf numFmtId="166" fontId="13" fillId="10" borderId="27" xfId="4" applyNumberFormat="1" applyFont="1" applyFill="1" applyBorder="1" applyAlignment="1">
      <alignment horizontal="center" vertical="center" wrapText="1"/>
    </xf>
    <xf numFmtId="166" fontId="13" fillId="10" borderId="23" xfId="4" applyNumberFormat="1" applyFont="1" applyFill="1" applyBorder="1" applyAlignment="1">
      <alignment horizontal="center" vertical="center" wrapText="1"/>
    </xf>
    <xf numFmtId="0" fontId="7" fillId="2" borderId="5" xfId="0" quotePrefix="1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 wrapText="1"/>
    </xf>
    <xf numFmtId="167" fontId="11" fillId="8" borderId="4" xfId="4" applyNumberFormat="1" applyBorder="1" applyAlignment="1" applyProtection="1">
      <alignment horizontal="center" vertical="center" wrapText="1"/>
      <protection locked="0"/>
    </xf>
    <xf numFmtId="1" fontId="7" fillId="5" borderId="4" xfId="0" applyNumberFormat="1" applyFont="1" applyFill="1" applyBorder="1" applyAlignment="1">
      <alignment horizontal="center" wrapText="1"/>
    </xf>
    <xf numFmtId="164" fontId="7" fillId="5" borderId="21" xfId="0" applyNumberFormat="1" applyFont="1" applyFill="1" applyBorder="1" applyAlignment="1">
      <alignment horizontal="right" vertical="center" wrapText="1"/>
    </xf>
    <xf numFmtId="164" fontId="10" fillId="5" borderId="44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Alignment="1">
      <alignment horizontal="center"/>
    </xf>
    <xf numFmtId="0" fontId="7" fillId="3" borderId="42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166" fontId="13" fillId="8" borderId="38" xfId="4" applyNumberFormat="1" applyFont="1" applyBorder="1" applyAlignment="1" applyProtection="1">
      <alignment horizontal="left" vertical="center" wrapText="1"/>
      <protection locked="0"/>
    </xf>
    <xf numFmtId="0" fontId="7" fillId="5" borderId="4" xfId="0" quotePrefix="1" applyFont="1" applyFill="1" applyBorder="1" applyAlignment="1">
      <alignment horizontal="center" vertical="center" wrapText="1"/>
    </xf>
    <xf numFmtId="166" fontId="7" fillId="5" borderId="24" xfId="0" applyNumberFormat="1" applyFont="1" applyFill="1" applyBorder="1" applyAlignment="1">
      <alignment horizontal="left" vertical="center" wrapText="1"/>
    </xf>
    <xf numFmtId="166" fontId="10" fillId="4" borderId="44" xfId="0" applyNumberFormat="1" applyFont="1" applyFill="1" applyBorder="1" applyAlignment="1">
      <alignment horizontal="left" vertical="center" wrapText="1"/>
    </xf>
    <xf numFmtId="1" fontId="7" fillId="2" borderId="4" xfId="0" quotePrefix="1" applyNumberFormat="1" applyFont="1" applyFill="1" applyBorder="1" applyAlignment="1">
      <alignment horizontal="left"/>
    </xf>
    <xf numFmtId="1" fontId="14" fillId="3" borderId="42" xfId="0" quotePrefix="1" applyNumberFormat="1" applyFont="1" applyFill="1" applyBorder="1" applyAlignment="1">
      <alignment horizontal="left"/>
    </xf>
    <xf numFmtId="9" fontId="20" fillId="10" borderId="4" xfId="4" applyNumberFormat="1" applyFont="1" applyFill="1" applyBorder="1" applyAlignment="1" applyProtection="1">
      <alignment horizontal="right" wrapText="1"/>
      <protection locked="0"/>
    </xf>
    <xf numFmtId="49" fontId="10" fillId="7" borderId="45" xfId="0" applyNumberFormat="1" applyFont="1" applyFill="1" applyBorder="1" applyAlignment="1">
      <alignment horizontal="left" vertical="center" wrapText="1"/>
    </xf>
    <xf numFmtId="49" fontId="10" fillId="7" borderId="28" xfId="0" applyNumberFormat="1" applyFont="1" applyFill="1" applyBorder="1" applyAlignment="1">
      <alignment horizontal="left" vertical="center" wrapText="1"/>
    </xf>
    <xf numFmtId="43" fontId="10" fillId="7" borderId="28" xfId="0" applyNumberFormat="1" applyFont="1" applyFill="1" applyBorder="1" applyAlignment="1">
      <alignment horizontal="center" vertical="center" wrapText="1"/>
    </xf>
    <xf numFmtId="0" fontId="10" fillId="7" borderId="28" xfId="0" applyFont="1" applyFill="1" applyBorder="1" applyAlignment="1">
      <alignment horizontal="center" vertical="center" wrapText="1"/>
    </xf>
    <xf numFmtId="4" fontId="10" fillId="7" borderId="26" xfId="0" applyNumberFormat="1" applyFont="1" applyFill="1" applyBorder="1" applyAlignment="1">
      <alignment horizontal="center" vertical="center" wrapText="1"/>
    </xf>
    <xf numFmtId="0" fontId="9" fillId="7" borderId="46" xfId="0" applyFont="1" applyFill="1" applyBorder="1" applyAlignment="1">
      <alignment horizontal="center"/>
    </xf>
    <xf numFmtId="164" fontId="10" fillId="5" borderId="47" xfId="0" applyNumberFormat="1" applyFont="1" applyFill="1" applyBorder="1"/>
    <xf numFmtId="1" fontId="10" fillId="7" borderId="33" xfId="0" quotePrefix="1" applyNumberFormat="1" applyFont="1" applyFill="1" applyBorder="1" applyAlignment="1">
      <alignment horizontal="left" wrapText="1"/>
    </xf>
    <xf numFmtId="1" fontId="10" fillId="7" borderId="34" xfId="0" quotePrefix="1" applyNumberFormat="1" applyFont="1" applyFill="1" applyBorder="1" applyAlignment="1">
      <alignment horizontal="left" wrapText="1"/>
    </xf>
    <xf numFmtId="1" fontId="10" fillId="7" borderId="43" xfId="0" quotePrefix="1" applyNumberFormat="1" applyFont="1" applyFill="1" applyBorder="1" applyAlignment="1">
      <alignment horizont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11" borderId="28" xfId="0" applyFont="1" applyFill="1" applyBorder="1" applyAlignment="1">
      <alignment horizontal="center" vertical="center" wrapText="1"/>
    </xf>
    <xf numFmtId="0" fontId="7" fillId="11" borderId="29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11" borderId="27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/>
    <xf numFmtId="49" fontId="10" fillId="7" borderId="1" xfId="0" applyNumberFormat="1" applyFont="1" applyFill="1" applyBorder="1" applyAlignment="1">
      <alignment horizontal="center"/>
    </xf>
    <xf numFmtId="49" fontId="10" fillId="7" borderId="12" xfId="0" applyNumberFormat="1" applyFont="1" applyFill="1" applyBorder="1"/>
    <xf numFmtId="166" fontId="13" fillId="10" borderId="27" xfId="4" applyNumberFormat="1" applyFont="1" applyFill="1" applyBorder="1" applyAlignment="1" applyProtection="1">
      <alignment horizontal="center" vertical="center" wrapText="1"/>
      <protection locked="0"/>
    </xf>
    <xf numFmtId="166" fontId="13" fillId="10" borderId="23" xfId="4" applyNumberFormat="1" applyFont="1" applyFill="1" applyBorder="1" applyAlignment="1" applyProtection="1">
      <alignment horizontal="center" vertical="center" wrapText="1"/>
      <protection locked="0"/>
    </xf>
    <xf numFmtId="166" fontId="13" fillId="10" borderId="29" xfId="4" applyNumberFormat="1" applyFont="1" applyFill="1" applyBorder="1" applyAlignment="1" applyProtection="1">
      <alignment horizontal="center" vertical="center" wrapText="1"/>
      <protection locked="0"/>
    </xf>
    <xf numFmtId="166" fontId="13" fillId="10" borderId="30" xfId="4" applyNumberFormat="1" applyFont="1" applyFill="1" applyBorder="1" applyAlignment="1" applyProtection="1">
      <alignment horizontal="center" vertical="center" wrapText="1"/>
      <protection locked="0"/>
    </xf>
    <xf numFmtId="0" fontId="6" fillId="12" borderId="20" xfId="0" applyFont="1" applyFill="1" applyBorder="1" applyAlignment="1">
      <alignment horizontal="left" vertical="center" wrapText="1"/>
    </xf>
    <xf numFmtId="166" fontId="23" fillId="9" borderId="25" xfId="4" applyNumberFormat="1" applyFont="1" applyFill="1" applyBorder="1" applyAlignment="1">
      <alignment horizontal="left" vertical="center" wrapText="1"/>
    </xf>
    <xf numFmtId="166" fontId="23" fillId="12" borderId="25" xfId="4" applyNumberFormat="1" applyFont="1" applyFill="1" applyBorder="1" applyAlignment="1">
      <alignment horizontal="left" vertical="center" wrapText="1"/>
    </xf>
    <xf numFmtId="1" fontId="9" fillId="7" borderId="43" xfId="0" applyNumberFormat="1" applyFont="1" applyFill="1" applyBorder="1" applyAlignment="1">
      <alignment horizontal="center" wrapText="1"/>
    </xf>
    <xf numFmtId="49" fontId="14" fillId="6" borderId="13" xfId="0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1" fontId="14" fillId="2" borderId="4" xfId="0" applyNumberFormat="1" applyFont="1" applyFill="1" applyBorder="1" applyAlignment="1">
      <alignment horizontal="left"/>
    </xf>
    <xf numFmtId="1" fontId="9" fillId="7" borderId="33" xfId="0" quotePrefix="1" applyNumberFormat="1" applyFont="1" applyFill="1" applyBorder="1" applyAlignment="1">
      <alignment horizontal="left" wrapText="1"/>
    </xf>
    <xf numFmtId="1" fontId="9" fillId="7" borderId="34" xfId="0" applyNumberFormat="1" applyFont="1" applyFill="1" applyBorder="1" applyAlignment="1">
      <alignment horizontal="left" wrapText="1"/>
    </xf>
    <xf numFmtId="49" fontId="9" fillId="7" borderId="45" xfId="0" applyNumberFormat="1" applyFont="1" applyFill="1" applyBorder="1" applyAlignment="1">
      <alignment horizontal="left" vertical="center" wrapText="1"/>
    </xf>
    <xf numFmtId="49" fontId="9" fillId="7" borderId="28" xfId="0" applyNumberFormat="1" applyFont="1" applyFill="1" applyBorder="1" applyAlignment="1">
      <alignment horizontal="left" vertical="center" wrapText="1"/>
    </xf>
    <xf numFmtId="43" fontId="9" fillId="7" borderId="28" xfId="0" applyNumberFormat="1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4" fontId="9" fillId="7" borderId="26" xfId="0" applyNumberFormat="1" applyFont="1" applyFill="1" applyBorder="1" applyAlignment="1">
      <alignment horizontal="center" vertical="center" wrapText="1"/>
    </xf>
    <xf numFmtId="1" fontId="14" fillId="2" borderId="3" xfId="0" quotePrefix="1" applyNumberFormat="1" applyFont="1" applyFill="1" applyBorder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24" fillId="7" borderId="6" xfId="0" quotePrefix="1" applyNumberFormat="1" applyFont="1" applyFill="1" applyBorder="1"/>
    <xf numFmtId="49" fontId="24" fillId="7" borderId="7" xfId="0" applyNumberFormat="1" applyFont="1" applyFill="1" applyBorder="1"/>
    <xf numFmtId="49" fontId="24" fillId="7" borderId="7" xfId="0" applyNumberFormat="1" applyFont="1" applyFill="1" applyBorder="1" applyAlignment="1">
      <alignment horizontal="center"/>
    </xf>
    <xf numFmtId="49" fontId="24" fillId="7" borderId="8" xfId="0" applyNumberFormat="1" applyFont="1" applyFill="1" applyBorder="1"/>
    <xf numFmtId="0" fontId="25" fillId="7" borderId="13" xfId="0" applyFont="1" applyFill="1" applyBorder="1"/>
    <xf numFmtId="49" fontId="9" fillId="7" borderId="3" xfId="0" applyNumberFormat="1" applyFont="1" applyFill="1" applyBorder="1" applyAlignment="1">
      <alignment horizontal="left" vertical="center" wrapText="1"/>
    </xf>
    <xf numFmtId="43" fontId="9" fillId="7" borderId="3" xfId="0" applyNumberFormat="1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4" fontId="9" fillId="7" borderId="14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vertical="center"/>
    </xf>
    <xf numFmtId="0" fontId="14" fillId="2" borderId="5" xfId="0" quotePrefix="1" applyFont="1" applyFill="1" applyBorder="1" applyAlignment="1">
      <alignment vertical="center"/>
    </xf>
    <xf numFmtId="0" fontId="14" fillId="2" borderId="42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justify" vertical="center"/>
    </xf>
    <xf numFmtId="0" fontId="9" fillId="7" borderId="7" xfId="0" applyFont="1" applyFill="1" applyBorder="1" applyAlignment="1">
      <alignment horizontal="justify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49" fontId="14" fillId="2" borderId="11" xfId="0" quotePrefix="1" applyNumberFormat="1" applyFont="1" applyFill="1" applyBorder="1"/>
    <xf numFmtId="49" fontId="14" fillId="2" borderId="1" xfId="0" applyNumberFormat="1" applyFont="1" applyFill="1" applyBorder="1"/>
    <xf numFmtId="49" fontId="14" fillId="2" borderId="22" xfId="0" quotePrefix="1" applyNumberFormat="1" applyFont="1" applyFill="1" applyBorder="1"/>
    <xf numFmtId="49" fontId="14" fillId="2" borderId="2" xfId="0" applyNumberFormat="1" applyFont="1" applyFill="1" applyBorder="1"/>
    <xf numFmtId="168" fontId="13" fillId="8" borderId="25" xfId="4" applyNumberFormat="1" applyFont="1" applyBorder="1" applyAlignment="1">
      <alignment horizontal="left" vertical="center" wrapText="1"/>
    </xf>
    <xf numFmtId="166" fontId="23" fillId="12" borderId="14" xfId="4" applyNumberFormat="1" applyFont="1" applyFill="1" applyBorder="1" applyAlignment="1">
      <alignment horizontal="left" vertical="center" wrapText="1"/>
    </xf>
    <xf numFmtId="166" fontId="23" fillId="12" borderId="12" xfId="4" applyNumberFormat="1" applyFont="1" applyFill="1" applyBorder="1" applyAlignment="1">
      <alignment horizontal="left" vertical="center" wrapText="1"/>
    </xf>
    <xf numFmtId="166" fontId="23" fillId="12" borderId="1" xfId="4" applyNumberFormat="1" applyFont="1" applyFill="1" applyBorder="1" applyAlignment="1">
      <alignment horizontal="left" vertical="center" wrapText="1"/>
    </xf>
    <xf numFmtId="166" fontId="23" fillId="12" borderId="2" xfId="4" applyNumberFormat="1" applyFont="1" applyFill="1" applyBorder="1" applyAlignment="1">
      <alignment horizontal="left" vertical="center" wrapText="1"/>
    </xf>
    <xf numFmtId="168" fontId="13" fillId="8" borderId="27" xfId="4" applyNumberFormat="1" applyFont="1" applyBorder="1" applyAlignment="1">
      <alignment horizontal="left" vertical="center" wrapText="1"/>
    </xf>
    <xf numFmtId="166" fontId="23" fillId="12" borderId="27" xfId="4" applyNumberFormat="1" applyFont="1" applyFill="1" applyBorder="1" applyAlignment="1">
      <alignment horizontal="left" vertical="center" wrapText="1"/>
    </xf>
    <xf numFmtId="166" fontId="23" fillId="12" borderId="29" xfId="4" applyNumberFormat="1" applyFont="1" applyFill="1" applyBorder="1" applyAlignment="1">
      <alignment horizontal="left" vertical="center" wrapText="1"/>
    </xf>
    <xf numFmtId="168" fontId="13" fillId="8" borderId="29" xfId="4" applyNumberFormat="1" applyFont="1" applyBorder="1" applyAlignment="1">
      <alignment horizontal="left" vertical="center" wrapText="1"/>
    </xf>
    <xf numFmtId="166" fontId="23" fillId="9" borderId="0" xfId="4" applyNumberFormat="1" applyFont="1" applyFill="1" applyBorder="1" applyAlignment="1">
      <alignment horizontal="left" vertical="center" wrapText="1"/>
    </xf>
    <xf numFmtId="166" fontId="23" fillId="9" borderId="27" xfId="4" applyNumberFormat="1" applyFont="1" applyFill="1" applyBorder="1" applyAlignment="1">
      <alignment horizontal="left" vertical="center" wrapText="1"/>
    </xf>
    <xf numFmtId="166" fontId="23" fillId="9" borderId="2" xfId="4" applyNumberFormat="1" applyFont="1" applyFill="1" applyBorder="1" applyAlignment="1">
      <alignment horizontal="left" vertical="center" wrapText="1"/>
    </xf>
    <xf numFmtId="166" fontId="23" fillId="9" borderId="23" xfId="4" applyNumberFormat="1" applyFont="1" applyFill="1" applyBorder="1" applyAlignment="1">
      <alignment horizontal="left" vertical="center" wrapText="1"/>
    </xf>
    <xf numFmtId="166" fontId="23" fillId="9" borderId="31" xfId="4" applyNumberFormat="1" applyFont="1" applyFill="1" applyBorder="1" applyAlignment="1">
      <alignment horizontal="left" vertical="center" wrapText="1"/>
    </xf>
    <xf numFmtId="166" fontId="23" fillId="9" borderId="32" xfId="4" applyNumberFormat="1" applyFont="1" applyFill="1" applyBorder="1" applyAlignment="1">
      <alignment horizontal="left" vertical="center" wrapText="1"/>
    </xf>
    <xf numFmtId="166" fontId="23" fillId="9" borderId="29" xfId="4" applyNumberFormat="1" applyFont="1" applyFill="1" applyBorder="1" applyAlignment="1">
      <alignment horizontal="left" vertical="center" wrapText="1"/>
    </xf>
    <xf numFmtId="166" fontId="23" fillId="9" borderId="30" xfId="4" applyNumberFormat="1" applyFont="1" applyFill="1" applyBorder="1" applyAlignment="1">
      <alignment horizontal="left" vertical="center" wrapText="1"/>
    </xf>
    <xf numFmtId="166" fontId="23" fillId="9" borderId="1" xfId="4" applyNumberFormat="1" applyFont="1" applyFill="1" applyBorder="1" applyAlignment="1">
      <alignment horizontal="left" vertical="center" wrapText="1"/>
    </xf>
    <xf numFmtId="166" fontId="23" fillId="9" borderId="5" xfId="4" applyNumberFormat="1" applyFont="1" applyFill="1" applyBorder="1" applyAlignment="1">
      <alignment horizontal="left" vertical="center" wrapText="1"/>
    </xf>
    <xf numFmtId="9" fontId="20" fillId="12" borderId="3" xfId="3" applyFont="1" applyFill="1" applyBorder="1" applyAlignment="1" applyProtection="1">
      <alignment horizontal="right" vertical="center" wrapText="1"/>
      <protection locked="0"/>
    </xf>
    <xf numFmtId="166" fontId="11" fillId="8" borderId="3" xfId="4" applyNumberFormat="1" applyBorder="1" applyAlignment="1" applyProtection="1">
      <alignment horizontal="right" vertical="center" wrapText="1"/>
      <protection locked="0"/>
    </xf>
    <xf numFmtId="166" fontId="20" fillId="12" borderId="3" xfId="3" applyNumberFormat="1" applyFont="1" applyFill="1" applyBorder="1" applyAlignment="1" applyProtection="1">
      <alignment horizontal="right" vertical="center"/>
      <protection locked="0"/>
    </xf>
    <xf numFmtId="166" fontId="14" fillId="5" borderId="3" xfId="0" applyNumberFormat="1" applyFont="1" applyFill="1" applyBorder="1" applyAlignment="1" applyProtection="1">
      <alignment horizontal="right"/>
      <protection locked="0"/>
    </xf>
    <xf numFmtId="166" fontId="14" fillId="5" borderId="14" xfId="0" applyNumberFormat="1" applyFont="1" applyFill="1" applyBorder="1" applyAlignment="1">
      <alignment horizontal="right" vertical="center" wrapText="1"/>
    </xf>
    <xf numFmtId="166" fontId="14" fillId="5" borderId="21" xfId="0" applyNumberFormat="1" applyFont="1" applyFill="1" applyBorder="1" applyAlignment="1">
      <alignment horizontal="right" vertical="center" wrapText="1"/>
    </xf>
    <xf numFmtId="166" fontId="9" fillId="5" borderId="44" xfId="0" applyNumberFormat="1" applyFont="1" applyFill="1" applyBorder="1" applyAlignment="1">
      <alignment horizontal="right" vertical="center" wrapText="1"/>
    </xf>
    <xf numFmtId="166" fontId="14" fillId="5" borderId="11" xfId="0" applyNumberFormat="1" applyFont="1" applyFill="1" applyBorder="1" applyAlignment="1">
      <alignment horizontal="right"/>
    </xf>
    <xf numFmtId="166" fontId="14" fillId="5" borderId="37" xfId="0" applyNumberFormat="1" applyFont="1" applyFill="1" applyBorder="1" applyAlignment="1">
      <alignment horizontal="right"/>
    </xf>
    <xf numFmtId="166" fontId="14" fillId="5" borderId="22" xfId="0" applyNumberFormat="1" applyFont="1" applyFill="1" applyBorder="1" applyAlignment="1">
      <alignment horizontal="right"/>
    </xf>
    <xf numFmtId="166" fontId="10" fillId="5" borderId="33" xfId="0" applyNumberFormat="1" applyFont="1" applyFill="1" applyBorder="1" applyAlignment="1">
      <alignment horizontal="right"/>
    </xf>
    <xf numFmtId="166" fontId="10" fillId="5" borderId="35" xfId="0" applyNumberFormat="1" applyFont="1" applyFill="1" applyBorder="1" applyAlignment="1">
      <alignment horizontal="right"/>
    </xf>
    <xf numFmtId="1" fontId="9" fillId="7" borderId="48" xfId="0" quotePrefix="1" applyNumberFormat="1" applyFont="1" applyFill="1" applyBorder="1" applyAlignment="1">
      <alignment horizontal="left" wrapText="1"/>
    </xf>
    <xf numFmtId="1" fontId="9" fillId="7" borderId="49" xfId="0" applyNumberFormat="1" applyFont="1" applyFill="1" applyBorder="1" applyAlignment="1">
      <alignment horizontal="left" wrapText="1"/>
    </xf>
    <xf numFmtId="1" fontId="9" fillId="7" borderId="39" xfId="0" applyNumberFormat="1" applyFont="1" applyFill="1" applyBorder="1" applyAlignment="1">
      <alignment horizontal="center" wrapText="1"/>
    </xf>
    <xf numFmtId="166" fontId="26" fillId="12" borderId="44" xfId="3" applyNumberFormat="1" applyFont="1" applyFill="1" applyBorder="1" applyAlignment="1" applyProtection="1">
      <alignment horizontal="right" vertical="center"/>
      <protection locked="0"/>
    </xf>
    <xf numFmtId="166" fontId="9" fillId="5" borderId="47" xfId="0" applyNumberFormat="1" applyFont="1" applyFill="1" applyBorder="1" applyAlignment="1" applyProtection="1">
      <alignment horizontal="right"/>
      <protection locked="0"/>
    </xf>
    <xf numFmtId="166" fontId="9" fillId="5" borderId="50" xfId="0" applyNumberFormat="1" applyFont="1" applyFill="1" applyBorder="1" applyAlignment="1" applyProtection="1">
      <alignment horizontal="right"/>
      <protection locked="0"/>
    </xf>
    <xf numFmtId="1" fontId="11" fillId="8" borderId="3" xfId="4" applyNumberFormat="1" applyBorder="1" applyAlignment="1">
      <alignment horizontal="center" wrapText="1"/>
    </xf>
    <xf numFmtId="1" fontId="11" fillId="8" borderId="4" xfId="4" applyNumberFormat="1" applyBorder="1" applyAlignment="1">
      <alignment horizontal="center" wrapText="1"/>
    </xf>
    <xf numFmtId="167" fontId="20" fillId="12" borderId="3" xfId="4" applyNumberFormat="1" applyFont="1" applyFill="1" applyBorder="1" applyAlignment="1" applyProtection="1">
      <alignment horizontal="center" vertical="center" wrapText="1"/>
      <protection locked="0"/>
    </xf>
    <xf numFmtId="0" fontId="6" fillId="13" borderId="19" xfId="0" applyFont="1" applyFill="1" applyBorder="1" applyAlignment="1">
      <alignment horizontal="center" vertical="center" wrapText="1"/>
    </xf>
    <xf numFmtId="0" fontId="27" fillId="0" borderId="0" xfId="0" applyFont="1"/>
    <xf numFmtId="0" fontId="6" fillId="7" borderId="33" xfId="0" applyFont="1" applyFill="1" applyBorder="1" applyAlignment="1">
      <alignment horizontal="left" vertical="center" wrapText="1"/>
    </xf>
    <xf numFmtId="0" fontId="6" fillId="7" borderId="34" xfId="0" applyFont="1" applyFill="1" applyBorder="1" applyAlignment="1">
      <alignment horizontal="left" vertical="center" wrapText="1"/>
    </xf>
    <xf numFmtId="0" fontId="6" fillId="7" borderId="43" xfId="0" applyFont="1" applyFill="1" applyBorder="1" applyAlignment="1">
      <alignment horizontal="left" vertical="center" wrapText="1"/>
    </xf>
    <xf numFmtId="166" fontId="13" fillId="10" borderId="27" xfId="4" applyNumberFormat="1" applyFont="1" applyFill="1" applyBorder="1" applyAlignment="1">
      <alignment horizontal="center" vertical="center" wrapText="1"/>
    </xf>
    <xf numFmtId="166" fontId="13" fillId="10" borderId="2" xfId="4" applyNumberFormat="1" applyFont="1" applyFill="1" applyBorder="1" applyAlignment="1">
      <alignment horizontal="center" vertical="center" wrapText="1"/>
    </xf>
    <xf numFmtId="166" fontId="13" fillId="10" borderId="23" xfId="4" applyNumberFormat="1" applyFont="1" applyFill="1" applyBorder="1" applyAlignment="1">
      <alignment horizontal="center" vertical="center" wrapText="1"/>
    </xf>
    <xf numFmtId="166" fontId="13" fillId="10" borderId="31" xfId="4" applyNumberFormat="1" applyFont="1" applyFill="1" applyBorder="1" applyAlignment="1">
      <alignment horizontal="center" vertical="center" wrapText="1"/>
    </xf>
    <xf numFmtId="166" fontId="13" fillId="10" borderId="0" xfId="4" applyNumberFormat="1" applyFont="1" applyFill="1" applyBorder="1" applyAlignment="1">
      <alignment horizontal="center" vertical="center" wrapText="1"/>
    </xf>
    <xf numFmtId="166" fontId="13" fillId="10" borderId="32" xfId="4" applyNumberFormat="1" applyFont="1" applyFill="1" applyBorder="1" applyAlignment="1">
      <alignment horizontal="center" vertical="center" wrapText="1"/>
    </xf>
    <xf numFmtId="166" fontId="13" fillId="10" borderId="51" xfId="4" applyNumberFormat="1" applyFont="1" applyFill="1" applyBorder="1" applyAlignment="1">
      <alignment horizontal="center" vertical="center" wrapText="1"/>
    </xf>
    <xf numFmtId="166" fontId="13" fillId="10" borderId="40" xfId="4" applyNumberFormat="1" applyFont="1" applyFill="1" applyBorder="1" applyAlignment="1">
      <alignment horizontal="center" vertical="center" wrapText="1"/>
    </xf>
    <xf numFmtId="166" fontId="13" fillId="10" borderId="46" xfId="4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164" fontId="7" fillId="10" borderId="27" xfId="0" applyNumberFormat="1" applyFont="1" applyFill="1" applyBorder="1" applyAlignment="1" applyProtection="1">
      <alignment horizontal="center" wrapText="1"/>
      <protection locked="0"/>
    </xf>
    <xf numFmtId="164" fontId="7" fillId="10" borderId="24" xfId="0" applyNumberFormat="1" applyFont="1" applyFill="1" applyBorder="1" applyAlignment="1" applyProtection="1">
      <alignment horizontal="center" wrapText="1"/>
      <protection locked="0"/>
    </xf>
    <xf numFmtId="0" fontId="19" fillId="8" borderId="15" xfId="4" applyFont="1" applyBorder="1" applyAlignment="1">
      <alignment horizontal="center"/>
    </xf>
    <xf numFmtId="0" fontId="19" fillId="8" borderId="16" xfId="4" applyFont="1" applyBorder="1" applyAlignment="1">
      <alignment horizontal="center"/>
    </xf>
    <xf numFmtId="0" fontId="19" fillId="8" borderId="17" xfId="4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2" fillId="5" borderId="15" xfId="4" applyFont="1" applyFill="1" applyBorder="1" applyAlignment="1">
      <alignment horizontal="center"/>
    </xf>
    <xf numFmtId="0" fontId="22" fillId="5" borderId="16" xfId="4" applyFont="1" applyFill="1" applyBorder="1" applyAlignment="1">
      <alignment horizontal="center"/>
    </xf>
    <xf numFmtId="0" fontId="22" fillId="5" borderId="17" xfId="4" applyFont="1" applyFill="1" applyBorder="1" applyAlignment="1">
      <alignment horizontal="center"/>
    </xf>
    <xf numFmtId="164" fontId="14" fillId="10" borderId="27" xfId="0" applyNumberFormat="1" applyFont="1" applyFill="1" applyBorder="1" applyAlignment="1" applyProtection="1">
      <alignment horizontal="center" wrapText="1"/>
      <protection locked="0"/>
    </xf>
    <xf numFmtId="164" fontId="14" fillId="10" borderId="24" xfId="0" applyNumberFormat="1" applyFont="1" applyFill="1" applyBorder="1" applyAlignment="1" applyProtection="1">
      <alignment horizontal="center" wrapText="1"/>
      <protection locked="0"/>
    </xf>
    <xf numFmtId="0" fontId="14" fillId="0" borderId="1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49" fontId="17" fillId="7" borderId="6" xfId="0" quotePrefix="1" applyNumberFormat="1" applyFont="1" applyFill="1" applyBorder="1" applyAlignment="1"/>
    <xf numFmtId="49" fontId="17" fillId="7" borderId="7" xfId="0" quotePrefix="1" applyNumberFormat="1" applyFont="1" applyFill="1" applyBorder="1" applyAlignment="1"/>
    <xf numFmtId="49" fontId="17" fillId="7" borderId="8" xfId="0" quotePrefix="1" applyNumberFormat="1" applyFont="1" applyFill="1" applyBorder="1" applyAlignment="1"/>
    <xf numFmtId="49" fontId="10" fillId="7" borderId="22" xfId="0" quotePrefix="1" applyNumberFormat="1" applyFont="1" applyFill="1" applyBorder="1" applyAlignment="1"/>
    <xf numFmtId="49" fontId="10" fillId="7" borderId="2" xfId="0" quotePrefix="1" applyNumberFormat="1" applyFont="1" applyFill="1" applyBorder="1" applyAlignment="1"/>
    <xf numFmtId="49" fontId="10" fillId="7" borderId="24" xfId="0" quotePrefix="1" applyNumberFormat="1" applyFont="1" applyFill="1" applyBorder="1" applyAlignment="1"/>
    <xf numFmtId="0" fontId="10" fillId="7" borderId="33" xfId="0" applyFont="1" applyFill="1" applyBorder="1" applyAlignment="1"/>
    <xf numFmtId="0" fontId="10" fillId="7" borderId="34" xfId="0" applyFont="1" applyFill="1" applyBorder="1" applyAlignment="1"/>
    <xf numFmtId="0" fontId="10" fillId="7" borderId="43" xfId="0" applyFont="1" applyFill="1" applyBorder="1" applyAlignment="1"/>
    <xf numFmtId="49" fontId="17" fillId="7" borderId="7" xfId="0" applyNumberFormat="1" applyFont="1" applyFill="1" applyBorder="1" applyAlignment="1"/>
    <xf numFmtId="49" fontId="17" fillId="7" borderId="8" xfId="0" applyNumberFormat="1" applyFont="1" applyFill="1" applyBorder="1" applyAlignment="1"/>
    <xf numFmtId="49" fontId="10" fillId="7" borderId="2" xfId="0" applyNumberFormat="1" applyFont="1" applyFill="1" applyBorder="1" applyAlignment="1"/>
    <xf numFmtId="49" fontId="10" fillId="7" borderId="24" xfId="0" applyNumberFormat="1" applyFont="1" applyFill="1" applyBorder="1" applyAlignment="1"/>
    <xf numFmtId="0" fontId="9" fillId="7" borderId="33" xfId="0" applyFont="1" applyFill="1" applyBorder="1" applyAlignment="1"/>
    <xf numFmtId="0" fontId="9" fillId="7" borderId="34" xfId="0" applyFont="1" applyFill="1" applyBorder="1" applyAlignment="1"/>
    <xf numFmtId="0" fontId="9" fillId="7" borderId="43" xfId="0" applyFont="1" applyFill="1" applyBorder="1" applyAlignment="1"/>
  </cellXfs>
  <cellStyles count="5">
    <cellStyle name="God" xfId="4" builtinId="26"/>
    <cellStyle name="Hyperkobling" xfId="2" builtinId="8"/>
    <cellStyle name="Komma 2 2 5" xfId="1" xr:uid="{275475E8-7EE0-4AEA-A3A2-75EFC8F847C6}"/>
    <cellStyle name="Normal" xfId="0" builtinId="0"/>
    <cellStyle name="Prosent" xfId="3" builtinId="5"/>
  </cellStyles>
  <dxfs count="0"/>
  <tableStyles count="0" defaultTableStyle="TableStyleMedium2" defaultPivotStyle="PivotStyleLight16"/>
  <colors>
    <mruColors>
      <color rgb="FFF2F2F2"/>
      <color rgb="FFD1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line Granum Øimoen" id="{1621E672-05EC-4D8A-9024-EAA9049E4FA4}" userId="S::elinegoi@uio.no::ff614836-def8-48aa-966c-bae44d5f274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3" dT="2026-07-07T17:45:41.13" personId="{1621E672-05EC-4D8A-9024-EAA9049E4FA4}" id="{1CCEF0F3-0522-48B2-A4D8-ED968051DD6C}">
    <text>Hva med hverdager 17-21? og  hverdager 21-07/ helger/ og helligdager?</text>
  </threadedComment>
  <threadedComment ref="B38" dT="2026-07-07T17:46:33.74" personId="{1621E672-05EC-4D8A-9024-EAA9049E4FA4}" id="{D4A0F382-B550-4808-B04D-E2F0CE2C780D}">
    <text>Ref. spesielle kontraktsbestemmelser: skal vi ha fastpris per døgn for stillas slik vi hadde i rammeavtalene driftspakke 1?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" dT="2026-07-07T17:47:31.17" personId="{1621E672-05EC-4D8A-9024-EAA9049E4FA4}" id="{11EFFB7D-7AB3-4E9A-9809-E05DB25DD757}">
    <text>Endre i samsvar med de endringer som eventuelt gjøres i arket "prisskjema ANSK-26-0156"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05BC-DD20-4BDE-BAF8-8405B7CC956D}">
  <sheetPr>
    <tabColor rgb="FFFFFF00"/>
  </sheetPr>
  <dimension ref="A1:U98"/>
  <sheetViews>
    <sheetView showGridLines="0" tabSelected="1" zoomScale="80" zoomScaleNormal="80" workbookViewId="0">
      <selection activeCell="F34" sqref="F34"/>
    </sheetView>
  </sheetViews>
  <sheetFormatPr defaultColWidth="8.42578125" defaultRowHeight="14.45"/>
  <cols>
    <col min="1" max="1" width="7.140625" customWidth="1"/>
    <col min="2" max="2" width="55.140625" style="3" customWidth="1"/>
    <col min="3" max="3" width="46" style="4" customWidth="1"/>
    <col min="4" max="4" width="20.5703125" style="3" customWidth="1"/>
    <col min="5" max="5" width="14.42578125" style="50" customWidth="1"/>
    <col min="6" max="6" width="16.42578125" style="3" customWidth="1"/>
    <col min="7" max="7" width="10.85546875" style="45" customWidth="1"/>
    <col min="8" max="8" width="15.42578125" style="3" customWidth="1"/>
    <col min="9" max="9" width="15.42578125" style="45" customWidth="1"/>
    <col min="10" max="10" width="16.42578125" style="3" customWidth="1"/>
    <col min="11" max="11" width="15.42578125" style="45" customWidth="1"/>
    <col min="12" max="12" width="16.42578125" style="3" customWidth="1"/>
    <col min="13" max="13" width="15.42578125" style="45" customWidth="1"/>
    <col min="14" max="14" width="15.42578125" style="3" customWidth="1"/>
    <col min="15" max="15" width="10.42578125" style="3" customWidth="1"/>
    <col min="16" max="16" width="10.85546875" style="3" customWidth="1"/>
    <col min="17" max="20" width="9.140625" style="3"/>
    <col min="21" max="21" width="23.42578125" style="3" customWidth="1"/>
    <col min="22" max="16384" width="8.42578125" style="3"/>
  </cols>
  <sheetData>
    <row r="1" spans="1:21" customFormat="1" ht="18.95" thickBot="1">
      <c r="B1" s="216" t="s">
        <v>0</v>
      </c>
      <c r="C1" s="1"/>
      <c r="E1" s="40"/>
      <c r="G1" s="40"/>
      <c r="I1" s="40"/>
      <c r="K1" s="40"/>
      <c r="M1" s="40"/>
    </row>
    <row r="2" spans="1:21" customFormat="1" ht="18.600000000000001">
      <c r="B2" s="234" t="s">
        <v>1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6"/>
    </row>
    <row r="3" spans="1:21" customFormat="1" ht="72" customHeight="1" thickBot="1">
      <c r="B3" s="16" t="s">
        <v>2</v>
      </c>
      <c r="C3" s="17" t="s">
        <v>3</v>
      </c>
      <c r="D3" s="17" t="s">
        <v>4</v>
      </c>
      <c r="E3" s="41" t="s">
        <v>5</v>
      </c>
      <c r="F3" s="17" t="s">
        <v>6</v>
      </c>
      <c r="G3" s="41" t="s">
        <v>5</v>
      </c>
      <c r="H3" s="17" t="s">
        <v>7</v>
      </c>
      <c r="I3" s="41" t="s">
        <v>5</v>
      </c>
      <c r="J3" s="17" t="s">
        <v>8</v>
      </c>
      <c r="K3" s="41" t="s">
        <v>5</v>
      </c>
      <c r="L3" s="17" t="s">
        <v>9</v>
      </c>
      <c r="M3" s="41" t="s">
        <v>5</v>
      </c>
      <c r="N3" s="18" t="s">
        <v>10</v>
      </c>
      <c r="O3" s="237"/>
      <c r="P3" s="237"/>
      <c r="Q3" s="237"/>
      <c r="R3" s="237"/>
      <c r="S3" s="237"/>
      <c r="T3" s="237"/>
      <c r="U3" s="237"/>
    </row>
    <row r="4" spans="1:21" s="52" customFormat="1" ht="18.600000000000001">
      <c r="B4" s="247" t="s">
        <v>11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9"/>
    </row>
    <row r="5" spans="1:21" s="2" customFormat="1">
      <c r="A5"/>
      <c r="B5" s="11" t="s">
        <v>12</v>
      </c>
      <c r="C5" s="9"/>
      <c r="D5" s="9"/>
      <c r="E5" s="42"/>
      <c r="F5" s="9"/>
      <c r="G5" s="42"/>
      <c r="H5" s="9"/>
      <c r="I5" s="42"/>
      <c r="J5" s="9"/>
      <c r="K5" s="42"/>
      <c r="L5" s="9"/>
      <c r="M5" s="42"/>
      <c r="N5" s="12"/>
      <c r="O5" s="238"/>
      <c r="P5" s="238"/>
      <c r="Q5" s="238"/>
      <c r="R5" s="238"/>
      <c r="S5" s="238"/>
      <c r="T5" s="238"/>
      <c r="U5" s="238"/>
    </row>
    <row r="6" spans="1:21">
      <c r="B6" s="250" t="s">
        <v>13</v>
      </c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2"/>
      <c r="Q6" s="83"/>
    </row>
    <row r="7" spans="1:21" ht="15.6">
      <c r="B7" s="86" t="s">
        <v>14</v>
      </c>
      <c r="C7" s="39"/>
      <c r="D7" s="87"/>
      <c r="E7" s="88"/>
      <c r="F7" s="88"/>
      <c r="G7" s="88"/>
      <c r="H7" s="88"/>
      <c r="I7" s="89"/>
      <c r="J7" s="82"/>
      <c r="K7" s="92">
        <v>40</v>
      </c>
      <c r="L7" s="82"/>
      <c r="M7" s="44">
        <v>60</v>
      </c>
      <c r="N7" s="15">
        <f>IFERROR((J7*K7)+(L7*M7),0)</f>
        <v>0</v>
      </c>
    </row>
    <row r="8" spans="1:21" ht="15.6">
      <c r="B8" s="86" t="s">
        <v>15</v>
      </c>
      <c r="C8" s="5"/>
      <c r="D8" s="81"/>
      <c r="E8" s="90">
        <v>5</v>
      </c>
      <c r="F8" s="81"/>
      <c r="G8" s="90">
        <v>20</v>
      </c>
      <c r="H8" s="81"/>
      <c r="I8" s="125">
        <v>25</v>
      </c>
      <c r="J8" s="220"/>
      <c r="K8" s="221"/>
      <c r="L8" s="221"/>
      <c r="M8" s="222"/>
      <c r="N8" s="37">
        <f>(F8*G8)+(H8*I8)+(E8*D8)</f>
        <v>0</v>
      </c>
    </row>
    <row r="9" spans="1:21" ht="15.6">
      <c r="B9" s="86" t="s">
        <v>16</v>
      </c>
      <c r="C9" s="5"/>
      <c r="D9" s="81"/>
      <c r="E9" s="43">
        <v>5</v>
      </c>
      <c r="F9" s="81"/>
      <c r="G9" s="43">
        <v>20</v>
      </c>
      <c r="H9" s="81"/>
      <c r="I9" s="126">
        <v>25</v>
      </c>
      <c r="J9" s="223"/>
      <c r="K9" s="224"/>
      <c r="L9" s="224"/>
      <c r="M9" s="225"/>
      <c r="N9" s="37">
        <f>(F9*G9)+(H9*I9)+(E9*D9)</f>
        <v>0</v>
      </c>
    </row>
    <row r="10" spans="1:21" ht="15.6">
      <c r="B10" s="86" t="s">
        <v>17</v>
      </c>
      <c r="C10" s="5"/>
      <c r="D10" s="81"/>
      <c r="E10" s="43">
        <v>10</v>
      </c>
      <c r="F10" s="81"/>
      <c r="G10" s="43">
        <v>40</v>
      </c>
      <c r="H10" s="81"/>
      <c r="I10" s="126">
        <v>50</v>
      </c>
      <c r="J10" s="223"/>
      <c r="K10" s="224"/>
      <c r="L10" s="224"/>
      <c r="M10" s="225"/>
      <c r="N10" s="37">
        <f>(F10*G10)+(H10*I10)+(E10*D10)</f>
        <v>0</v>
      </c>
    </row>
    <row r="11" spans="1:21" ht="15.6">
      <c r="B11" s="86" t="s">
        <v>18</v>
      </c>
      <c r="C11" s="5"/>
      <c r="D11" s="81"/>
      <c r="E11" s="43">
        <v>15</v>
      </c>
      <c r="F11" s="81"/>
      <c r="G11" s="43">
        <v>60</v>
      </c>
      <c r="H11" s="81"/>
      <c r="I11" s="126">
        <v>75</v>
      </c>
      <c r="J11" s="223"/>
      <c r="K11" s="224"/>
      <c r="L11" s="224"/>
      <c r="M11" s="225"/>
      <c r="N11" s="37">
        <f>(F11*G11)+(H11*I11)+(E11*D11)</f>
        <v>0</v>
      </c>
    </row>
    <row r="12" spans="1:21" ht="15.6">
      <c r="B12" s="86" t="s">
        <v>19</v>
      </c>
      <c r="C12" s="5"/>
      <c r="D12" s="133"/>
      <c r="E12" s="134"/>
      <c r="F12" s="81"/>
      <c r="G12" s="90">
        <v>40</v>
      </c>
      <c r="H12" s="81"/>
      <c r="I12" s="126">
        <v>60</v>
      </c>
      <c r="J12" s="223"/>
      <c r="K12" s="224"/>
      <c r="L12" s="224"/>
      <c r="M12" s="225"/>
      <c r="N12" s="37">
        <f>(F12*G12)+(H12*I12)</f>
        <v>0</v>
      </c>
    </row>
    <row r="13" spans="1:21" ht="15.6">
      <c r="B13" s="86" t="s">
        <v>20</v>
      </c>
      <c r="C13" s="5"/>
      <c r="D13" s="135"/>
      <c r="E13" s="136"/>
      <c r="F13" s="81"/>
      <c r="G13" s="90">
        <v>40</v>
      </c>
      <c r="H13" s="81"/>
      <c r="I13" s="126">
        <v>60</v>
      </c>
      <c r="J13" s="223"/>
      <c r="K13" s="224"/>
      <c r="L13" s="224"/>
      <c r="M13" s="225"/>
      <c r="N13" s="37">
        <f>(F13*G13)+(H13*I13)</f>
        <v>0</v>
      </c>
    </row>
    <row r="14" spans="1:21" ht="15.6">
      <c r="B14" s="86" t="s">
        <v>21</v>
      </c>
      <c r="C14" s="5"/>
      <c r="D14" s="81"/>
      <c r="E14" s="43">
        <v>5</v>
      </c>
      <c r="F14" s="81"/>
      <c r="G14" s="43">
        <v>20</v>
      </c>
      <c r="H14" s="81"/>
      <c r="I14" s="127">
        <v>25</v>
      </c>
      <c r="J14" s="223"/>
      <c r="K14" s="224"/>
      <c r="L14" s="224"/>
      <c r="M14" s="225"/>
      <c r="N14" s="37">
        <f>(I14*H14)+(G14*F14)+(E14*D14)</f>
        <v>0</v>
      </c>
    </row>
    <row r="15" spans="1:21" ht="15.6">
      <c r="B15" s="86" t="s">
        <v>22</v>
      </c>
      <c r="C15" s="5"/>
      <c r="D15" s="81"/>
      <c r="E15" s="43">
        <v>10</v>
      </c>
      <c r="F15" s="81"/>
      <c r="G15" s="43">
        <v>40</v>
      </c>
      <c r="H15" s="81"/>
      <c r="I15" s="127">
        <v>50</v>
      </c>
      <c r="J15" s="223"/>
      <c r="K15" s="224"/>
      <c r="L15" s="224"/>
      <c r="M15" s="225"/>
      <c r="N15" s="37">
        <f>(I15*H15)+(G15*F15)+(E15*D15)</f>
        <v>0</v>
      </c>
    </row>
    <row r="16" spans="1:21" ht="15.6">
      <c r="B16" s="86" t="s">
        <v>23</v>
      </c>
      <c r="C16" s="5"/>
      <c r="D16" s="81"/>
      <c r="E16" s="43">
        <v>5</v>
      </c>
      <c r="F16" s="81"/>
      <c r="G16" s="43">
        <v>20</v>
      </c>
      <c r="H16" s="81"/>
      <c r="I16" s="127">
        <v>25</v>
      </c>
      <c r="J16" s="223"/>
      <c r="K16" s="224"/>
      <c r="L16" s="224"/>
      <c r="M16" s="225"/>
      <c r="N16" s="37">
        <f>(I16*H16)+(G16*F16)+(E16*D16)</f>
        <v>0</v>
      </c>
    </row>
    <row r="17" spans="1:14" ht="15.6">
      <c r="B17" s="86" t="s">
        <v>24</v>
      </c>
      <c r="C17" s="38"/>
      <c r="D17" s="97"/>
      <c r="E17" s="98"/>
      <c r="F17" s="81"/>
      <c r="G17" s="91">
        <v>40</v>
      </c>
      <c r="H17" s="81"/>
      <c r="I17" s="128">
        <v>60</v>
      </c>
      <c r="J17" s="223"/>
      <c r="K17" s="224"/>
      <c r="L17" s="224"/>
      <c r="M17" s="225"/>
      <c r="N17" s="37">
        <f>(F17*G17)+(H17*I17)</f>
        <v>0</v>
      </c>
    </row>
    <row r="18" spans="1:14" ht="15.95" thickBot="1">
      <c r="B18" s="106" t="s">
        <v>25</v>
      </c>
      <c r="C18" s="107"/>
      <c r="D18" s="95"/>
      <c r="E18" s="96"/>
      <c r="F18" s="108"/>
      <c r="G18" s="109">
        <v>40</v>
      </c>
      <c r="H18" s="108"/>
      <c r="I18" s="129">
        <v>60</v>
      </c>
      <c r="J18" s="226"/>
      <c r="K18" s="227"/>
      <c r="L18" s="227"/>
      <c r="M18" s="228"/>
      <c r="N18" s="110">
        <f>(F18*G18)+(H18*I18)</f>
        <v>0</v>
      </c>
    </row>
    <row r="19" spans="1:14" ht="15" thickBot="1">
      <c r="B19" s="217" t="s">
        <v>26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9"/>
      <c r="N19" s="111">
        <f>SUM(N7:N18)</f>
        <v>0</v>
      </c>
    </row>
    <row r="20" spans="1:14" ht="15" thickBot="1">
      <c r="B20" s="10"/>
      <c r="C20" s="10"/>
      <c r="E20" s="45"/>
    </row>
    <row r="21" spans="1:14" s="58" customFormat="1" ht="18.600000000000001">
      <c r="A21" s="52"/>
      <c r="B21" s="53" t="s">
        <v>27</v>
      </c>
      <c r="C21" s="54"/>
      <c r="D21" s="54"/>
      <c r="E21" s="55"/>
      <c r="F21" s="56"/>
      <c r="G21" s="57"/>
      <c r="I21" s="57"/>
      <c r="K21" s="57"/>
      <c r="M21" s="57"/>
    </row>
    <row r="22" spans="1:14" ht="14.45" customHeight="1">
      <c r="B22" s="28" t="s">
        <v>28</v>
      </c>
      <c r="C22" s="29"/>
      <c r="D22" s="29"/>
      <c r="E22" s="46"/>
      <c r="F22" s="30"/>
    </row>
    <row r="23" spans="1:14">
      <c r="B23" s="13" t="s">
        <v>29</v>
      </c>
      <c r="C23" s="7"/>
      <c r="D23" s="7"/>
      <c r="E23" s="47"/>
      <c r="F23" s="14"/>
    </row>
    <row r="24" spans="1:14" ht="14.45" customHeight="1">
      <c r="B24" s="31" t="s">
        <v>30</v>
      </c>
      <c r="C24" s="32" t="s">
        <v>31</v>
      </c>
      <c r="D24" s="33" t="s">
        <v>32</v>
      </c>
      <c r="E24" s="34" t="s">
        <v>33</v>
      </c>
      <c r="F24" s="80" t="s">
        <v>34</v>
      </c>
    </row>
    <row r="25" spans="1:14" ht="14.45" customHeight="1" thickBot="1">
      <c r="B25" s="19" t="s">
        <v>35</v>
      </c>
      <c r="C25" s="6" t="s">
        <v>36</v>
      </c>
      <c r="D25" s="84">
        <v>0</v>
      </c>
      <c r="E25" s="48">
        <v>600000</v>
      </c>
      <c r="F25" s="36">
        <f>D25*E25</f>
        <v>0</v>
      </c>
    </row>
    <row r="26" spans="1:14" ht="15" thickBot="1">
      <c r="B26" s="122" t="s">
        <v>37</v>
      </c>
      <c r="C26" s="123"/>
      <c r="D26" s="123"/>
      <c r="E26" s="124"/>
      <c r="F26" s="104">
        <f>SUM(F25:F25)</f>
        <v>0</v>
      </c>
    </row>
    <row r="27" spans="1:14" ht="18" customHeight="1">
      <c r="B27" s="115" t="s">
        <v>38</v>
      </c>
      <c r="C27" s="116" t="s">
        <v>31</v>
      </c>
      <c r="D27" s="117" t="s">
        <v>39</v>
      </c>
      <c r="E27" s="118" t="s">
        <v>33</v>
      </c>
      <c r="F27" s="119" t="s">
        <v>34</v>
      </c>
    </row>
    <row r="28" spans="1:14">
      <c r="B28" s="20" t="s">
        <v>40</v>
      </c>
      <c r="C28" s="8" t="s">
        <v>41</v>
      </c>
      <c r="D28" s="84">
        <v>0</v>
      </c>
      <c r="E28" s="48">
        <v>1000000</v>
      </c>
      <c r="F28" s="36">
        <f>D28*E28</f>
        <v>0</v>
      </c>
    </row>
    <row r="29" spans="1:14">
      <c r="B29" s="23" t="s">
        <v>42</v>
      </c>
      <c r="C29" s="8" t="s">
        <v>41</v>
      </c>
      <c r="D29" s="84">
        <v>0</v>
      </c>
      <c r="E29" s="48">
        <v>1000000</v>
      </c>
      <c r="F29" s="36">
        <f>D29*E29</f>
        <v>0</v>
      </c>
    </row>
    <row r="30" spans="1:14">
      <c r="B30" s="20" t="s">
        <v>43</v>
      </c>
      <c r="C30" s="8" t="s">
        <v>41</v>
      </c>
      <c r="D30" s="84">
        <v>0</v>
      </c>
      <c r="E30" s="48">
        <v>1000000</v>
      </c>
      <c r="F30" s="36">
        <f>D30*E30</f>
        <v>0</v>
      </c>
      <c r="I30" s="70"/>
    </row>
    <row r="31" spans="1:14">
      <c r="B31" s="20" t="s">
        <v>44</v>
      </c>
      <c r="C31" s="8" t="s">
        <v>41</v>
      </c>
      <c r="D31" s="84">
        <v>0</v>
      </c>
      <c r="E31" s="48">
        <v>1000000</v>
      </c>
      <c r="F31" s="36">
        <f>D31*E31</f>
        <v>0</v>
      </c>
    </row>
    <row r="32" spans="1:14" ht="15" thickBot="1">
      <c r="B32" s="113" t="s">
        <v>45</v>
      </c>
      <c r="C32" s="112"/>
      <c r="D32" s="114">
        <v>0</v>
      </c>
      <c r="E32" s="232"/>
      <c r="F32" s="233"/>
    </row>
    <row r="33" spans="1:13" ht="15" thickBot="1">
      <c r="B33" s="122" t="s">
        <v>46</v>
      </c>
      <c r="C33" s="123"/>
      <c r="D33" s="123"/>
      <c r="E33" s="124"/>
      <c r="F33" s="104">
        <f>SUM(F28:F31)</f>
        <v>0</v>
      </c>
    </row>
    <row r="34" spans="1:13" ht="15" thickBot="1">
      <c r="B34" s="78" t="s">
        <v>47</v>
      </c>
      <c r="C34" s="77"/>
      <c r="D34" s="77"/>
      <c r="E34" s="120"/>
      <c r="F34" s="121">
        <f>SUM(F33,F26)</f>
        <v>0</v>
      </c>
    </row>
    <row r="35" spans="1:13" ht="15" thickBot="1">
      <c r="E35" s="45"/>
    </row>
    <row r="36" spans="1:13" s="58" customFormat="1" ht="18.600000000000001">
      <c r="A36" s="52"/>
      <c r="B36" s="53" t="s">
        <v>48</v>
      </c>
      <c r="C36" s="54"/>
      <c r="D36" s="54"/>
      <c r="E36" s="55"/>
      <c r="F36" s="56"/>
      <c r="G36" s="57"/>
      <c r="I36" s="57"/>
      <c r="K36" s="57"/>
      <c r="M36" s="57"/>
    </row>
    <row r="37" spans="1:13" s="22" customFormat="1">
      <c r="A37" s="21"/>
      <c r="B37" s="229" t="s">
        <v>49</v>
      </c>
      <c r="C37" s="230"/>
      <c r="D37" s="230"/>
      <c r="E37" s="230"/>
      <c r="F37" s="231"/>
      <c r="G37" s="51"/>
      <c r="I37" s="51"/>
      <c r="K37" s="51"/>
      <c r="M37" s="51"/>
    </row>
    <row r="38" spans="1:13">
      <c r="B38" s="35" t="s">
        <v>50</v>
      </c>
      <c r="C38" s="32" t="s">
        <v>31</v>
      </c>
      <c r="D38" s="33" t="s">
        <v>51</v>
      </c>
      <c r="E38" s="34" t="s">
        <v>52</v>
      </c>
      <c r="F38" s="80" t="s">
        <v>34</v>
      </c>
    </row>
    <row r="39" spans="1:13">
      <c r="B39" s="79" t="s">
        <v>53</v>
      </c>
      <c r="C39" s="99" t="s">
        <v>54</v>
      </c>
      <c r="D39" s="85"/>
      <c r="E39" s="49">
        <v>7</v>
      </c>
      <c r="F39" s="36">
        <f>D39*E39</f>
        <v>0</v>
      </c>
      <c r="G39" s="93"/>
      <c r="H39" s="71"/>
    </row>
    <row r="40" spans="1:13">
      <c r="B40" s="79" t="s">
        <v>53</v>
      </c>
      <c r="C40" s="99" t="s">
        <v>55</v>
      </c>
      <c r="D40" s="85"/>
      <c r="E40" s="49">
        <v>21</v>
      </c>
      <c r="F40" s="36">
        <f>D40*E40</f>
        <v>0</v>
      </c>
      <c r="G40" s="93"/>
      <c r="H40" s="71"/>
    </row>
    <row r="41" spans="1:13">
      <c r="B41" s="79" t="s">
        <v>53</v>
      </c>
      <c r="C41" s="99" t="s">
        <v>56</v>
      </c>
      <c r="D41" s="85"/>
      <c r="E41" s="49">
        <v>7</v>
      </c>
      <c r="F41" s="36">
        <f>D41*E41</f>
        <v>0</v>
      </c>
      <c r="G41" s="93"/>
      <c r="H41" s="71"/>
    </row>
    <row r="42" spans="1:13">
      <c r="B42" s="79" t="s">
        <v>53</v>
      </c>
      <c r="C42" s="99" t="s">
        <v>57</v>
      </c>
      <c r="D42" s="85"/>
      <c r="E42" s="49">
        <v>63</v>
      </c>
      <c r="F42" s="36">
        <f>D42*E42</f>
        <v>0</v>
      </c>
      <c r="H42" s="71"/>
    </row>
    <row r="43" spans="1:13">
      <c r="B43" s="79" t="s">
        <v>53</v>
      </c>
      <c r="C43" s="99" t="s">
        <v>58</v>
      </c>
      <c r="D43" s="85"/>
      <c r="E43" s="49">
        <v>189</v>
      </c>
      <c r="F43" s="36">
        <f>D43*E43</f>
        <v>0</v>
      </c>
      <c r="G43" s="93"/>
      <c r="H43" s="71"/>
    </row>
    <row r="44" spans="1:13">
      <c r="B44" s="79" t="s">
        <v>53</v>
      </c>
      <c r="C44" s="99" t="s">
        <v>59</v>
      </c>
      <c r="D44" s="85"/>
      <c r="E44" s="49">
        <v>64</v>
      </c>
      <c r="F44" s="36">
        <f>D44*E44</f>
        <v>0</v>
      </c>
      <c r="G44" s="93"/>
      <c r="H44" s="71"/>
    </row>
    <row r="45" spans="1:13">
      <c r="B45" s="94" t="s">
        <v>60</v>
      </c>
      <c r="C45" s="8" t="s">
        <v>61</v>
      </c>
      <c r="D45" s="85"/>
      <c r="E45" s="49">
        <v>140</v>
      </c>
      <c r="F45" s="36">
        <f>D45*E45</f>
        <v>0</v>
      </c>
    </row>
    <row r="46" spans="1:13" ht="41.1" customHeight="1" thickBot="1">
      <c r="B46" s="94" t="s">
        <v>62</v>
      </c>
      <c r="C46" s="100" t="s">
        <v>63</v>
      </c>
      <c r="D46" s="101"/>
      <c r="E46" s="102">
        <v>75</v>
      </c>
      <c r="F46" s="103">
        <f>E46*D46</f>
        <v>0</v>
      </c>
    </row>
    <row r="47" spans="1:13" ht="14.45" customHeight="1" thickBot="1">
      <c r="B47" s="253" t="s">
        <v>64</v>
      </c>
      <c r="C47" s="254"/>
      <c r="D47" s="254"/>
      <c r="E47" s="255"/>
      <c r="F47" s="104">
        <f>SUM(F39:F46)</f>
        <v>0</v>
      </c>
    </row>
    <row r="48" spans="1:13" ht="15" thickBot="1">
      <c r="C48" s="3"/>
      <c r="E48" s="45"/>
    </row>
    <row r="49" spans="2:16" ht="18.75" customHeight="1">
      <c r="B49" s="24" t="s">
        <v>65</v>
      </c>
      <c r="C49" s="25"/>
      <c r="D49" s="25"/>
      <c r="E49" s="59" t="s">
        <v>66</v>
      </c>
      <c r="F49" s="67" t="s">
        <v>10</v>
      </c>
    </row>
    <row r="50" spans="2:16">
      <c r="B50" s="26" t="s">
        <v>26</v>
      </c>
      <c r="C50" s="27"/>
      <c r="D50" s="27"/>
      <c r="E50" s="60">
        <f>N19</f>
        <v>0</v>
      </c>
      <c r="F50" s="68">
        <f>E50*0.3</f>
        <v>0</v>
      </c>
      <c r="G50" s="105"/>
      <c r="O50" s="3">
        <v>63700</v>
      </c>
      <c r="P50" s="3">
        <v>4900</v>
      </c>
    </row>
    <row r="51" spans="2:16">
      <c r="B51" s="26" t="s">
        <v>47</v>
      </c>
      <c r="C51" s="27"/>
      <c r="D51" s="27"/>
      <c r="E51" s="60">
        <f>F34</f>
        <v>0</v>
      </c>
      <c r="F51" s="68">
        <f>E51*0.3</f>
        <v>0</v>
      </c>
      <c r="G51" s="105"/>
    </row>
    <row r="52" spans="2:16" ht="15" thickBot="1">
      <c r="B52" s="61" t="s">
        <v>64</v>
      </c>
      <c r="C52" s="62"/>
      <c r="D52" s="62"/>
      <c r="E52" s="63">
        <f>F47</f>
        <v>0</v>
      </c>
      <c r="F52" s="68">
        <f>E52*0.4</f>
        <v>0</v>
      </c>
      <c r="G52" s="105"/>
    </row>
    <row r="53" spans="2:16" ht="15" thickBot="1">
      <c r="B53" s="64" t="s">
        <v>67</v>
      </c>
      <c r="C53" s="65"/>
      <c r="D53" s="65"/>
      <c r="E53" s="66">
        <f>SUM(E50:E52)</f>
        <v>0</v>
      </c>
      <c r="F53" s="69">
        <f>SUM(F50:F52)</f>
        <v>0</v>
      </c>
    </row>
    <row r="54" spans="2:16">
      <c r="E54" s="45"/>
    </row>
    <row r="55" spans="2:16">
      <c r="E55" s="45"/>
    </row>
    <row r="56" spans="2:16">
      <c r="E56" s="45"/>
    </row>
    <row r="57" spans="2:16">
      <c r="E57" s="45"/>
    </row>
    <row r="58" spans="2:16">
      <c r="E58" s="45"/>
    </row>
    <row r="59" spans="2:16">
      <c r="E59" s="45"/>
    </row>
    <row r="60" spans="2:16">
      <c r="E60" s="45"/>
    </row>
    <row r="61" spans="2:16">
      <c r="E61" s="45"/>
    </row>
    <row r="62" spans="2:16">
      <c r="E62" s="45"/>
    </row>
    <row r="63" spans="2:16">
      <c r="E63" s="45"/>
    </row>
    <row r="64" spans="2:16">
      <c r="E64" s="45"/>
    </row>
    <row r="65" spans="5:5">
      <c r="E65" s="45"/>
    </row>
    <row r="66" spans="5:5">
      <c r="E66" s="45"/>
    </row>
    <row r="67" spans="5:5">
      <c r="E67" s="45"/>
    </row>
    <row r="68" spans="5:5">
      <c r="E68" s="45"/>
    </row>
    <row r="69" spans="5:5">
      <c r="E69" s="45"/>
    </row>
    <row r="70" spans="5:5">
      <c r="E70" s="45"/>
    </row>
    <row r="71" spans="5:5">
      <c r="E71" s="45"/>
    </row>
    <row r="72" spans="5:5">
      <c r="E72" s="45"/>
    </row>
    <row r="73" spans="5:5">
      <c r="E73" s="45"/>
    </row>
    <row r="74" spans="5:5">
      <c r="E74" s="45"/>
    </row>
    <row r="75" spans="5:5">
      <c r="E75" s="45"/>
    </row>
    <row r="76" spans="5:5">
      <c r="E76" s="45"/>
    </row>
    <row r="77" spans="5:5">
      <c r="E77" s="45"/>
    </row>
    <row r="78" spans="5:5">
      <c r="E78" s="45"/>
    </row>
    <row r="79" spans="5:5">
      <c r="E79" s="45"/>
    </row>
    <row r="80" spans="5:5">
      <c r="E80" s="45"/>
    </row>
    <row r="81" spans="5:5">
      <c r="E81" s="45"/>
    </row>
    <row r="82" spans="5:5">
      <c r="E82" s="45"/>
    </row>
    <row r="83" spans="5:5">
      <c r="E83" s="45"/>
    </row>
    <row r="84" spans="5:5">
      <c r="E84" s="45"/>
    </row>
    <row r="85" spans="5:5">
      <c r="E85" s="45"/>
    </row>
    <row r="86" spans="5:5">
      <c r="E86" s="45"/>
    </row>
    <row r="87" spans="5:5">
      <c r="E87" s="45"/>
    </row>
    <row r="88" spans="5:5">
      <c r="E88" s="45"/>
    </row>
    <row r="89" spans="5:5">
      <c r="E89" s="45"/>
    </row>
    <row r="90" spans="5:5">
      <c r="E90" s="45"/>
    </row>
    <row r="91" spans="5:5">
      <c r="E91" s="45"/>
    </row>
    <row r="92" spans="5:5">
      <c r="E92" s="45"/>
    </row>
    <row r="93" spans="5:5">
      <c r="E93" s="45"/>
    </row>
    <row r="94" spans="5:5">
      <c r="E94" s="45"/>
    </row>
    <row r="95" spans="5:5">
      <c r="E95" s="45"/>
    </row>
    <row r="96" spans="5:5">
      <c r="E96" s="45"/>
    </row>
    <row r="97" spans="5:5">
      <c r="E97" s="45"/>
    </row>
    <row r="98" spans="5:5">
      <c r="E98" s="45"/>
    </row>
  </sheetData>
  <mergeCells count="10">
    <mergeCell ref="B2:N2"/>
    <mergeCell ref="B4:N4"/>
    <mergeCell ref="O3:U3"/>
    <mergeCell ref="O5:U5"/>
    <mergeCell ref="B6:N6"/>
    <mergeCell ref="B19:M19"/>
    <mergeCell ref="J8:M18"/>
    <mergeCell ref="B47:E47"/>
    <mergeCell ref="B37:F37"/>
    <mergeCell ref="E32:F32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05046-1B3F-469B-8D3C-5ABF29713D0E}">
  <sheetPr>
    <tabColor theme="0" tint="-0.14999847407452621"/>
  </sheetPr>
  <dimension ref="A1:U101"/>
  <sheetViews>
    <sheetView showGridLines="0" zoomScale="82" zoomScaleNormal="82" workbookViewId="0">
      <selection activeCell="F55" sqref="F55"/>
    </sheetView>
  </sheetViews>
  <sheetFormatPr defaultColWidth="8.42578125" defaultRowHeight="12.6"/>
  <cols>
    <col min="1" max="1" width="7.140625" style="3" customWidth="1"/>
    <col min="2" max="2" width="55.140625" style="3" customWidth="1"/>
    <col min="3" max="3" width="46" style="4" customWidth="1"/>
    <col min="4" max="4" width="20.5703125" style="3" customWidth="1"/>
    <col min="5" max="5" width="14.42578125" style="50" customWidth="1"/>
    <col min="6" max="6" width="16.42578125" style="3" customWidth="1"/>
    <col min="7" max="7" width="10.85546875" style="45" customWidth="1"/>
    <col min="8" max="8" width="15.42578125" style="3" customWidth="1"/>
    <col min="9" max="9" width="15.42578125" style="45" customWidth="1"/>
    <col min="10" max="10" width="16.42578125" style="3" customWidth="1"/>
    <col min="11" max="11" width="15.42578125" style="45" customWidth="1"/>
    <col min="12" max="12" width="16.42578125" style="3" customWidth="1"/>
    <col min="13" max="13" width="15.42578125" style="45" customWidth="1"/>
    <col min="14" max="14" width="15.42578125" style="3" customWidth="1"/>
    <col min="15" max="15" width="10.42578125" style="3" customWidth="1"/>
    <col min="16" max="16" width="10.85546875" style="3" customWidth="1"/>
    <col min="17" max="20" width="8.42578125" style="3" bestFit="1"/>
    <col min="21" max="21" width="23.42578125" style="3" customWidth="1"/>
    <col min="22" max="16384" width="8.42578125" style="3"/>
  </cols>
  <sheetData>
    <row r="1" spans="1:21" ht="18.95" thickBot="1">
      <c r="A1"/>
      <c r="B1" s="216" t="s">
        <v>68</v>
      </c>
      <c r="C1" s="1"/>
      <c r="D1"/>
      <c r="E1" s="40"/>
      <c r="F1"/>
      <c r="G1" s="40"/>
      <c r="H1"/>
      <c r="I1" s="40"/>
      <c r="J1"/>
      <c r="K1" s="40"/>
      <c r="L1"/>
      <c r="M1" s="40"/>
      <c r="N1"/>
      <c r="O1"/>
      <c r="P1"/>
      <c r="Q1"/>
      <c r="R1"/>
      <c r="S1"/>
      <c r="T1"/>
      <c r="U1"/>
    </row>
    <row r="2" spans="1:21" ht="18.95" thickBot="1">
      <c r="A2"/>
      <c r="B2" s="234" t="s">
        <v>1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6"/>
      <c r="O2"/>
      <c r="P2"/>
      <c r="Q2"/>
      <c r="R2"/>
      <c r="S2"/>
      <c r="T2"/>
      <c r="U2"/>
    </row>
    <row r="3" spans="1:21" ht="18.75" customHeight="1">
      <c r="A3"/>
      <c r="B3" s="239" t="s">
        <v>69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1"/>
      <c r="O3"/>
      <c r="P3"/>
      <c r="Q3"/>
      <c r="R3"/>
      <c r="S3"/>
      <c r="T3"/>
      <c r="U3"/>
    </row>
    <row r="4" spans="1:21" ht="72" customHeight="1" thickBot="1">
      <c r="A4"/>
      <c r="B4" s="16" t="s">
        <v>2</v>
      </c>
      <c r="C4" s="17" t="s">
        <v>3</v>
      </c>
      <c r="D4" s="17" t="s">
        <v>4</v>
      </c>
      <c r="E4" s="215" t="s">
        <v>5</v>
      </c>
      <c r="F4" s="17" t="s">
        <v>6</v>
      </c>
      <c r="G4" s="215" t="s">
        <v>5</v>
      </c>
      <c r="H4" s="17" t="s">
        <v>7</v>
      </c>
      <c r="I4" s="215" t="s">
        <v>5</v>
      </c>
      <c r="J4" s="17" t="s">
        <v>8</v>
      </c>
      <c r="K4" s="215" t="s">
        <v>5</v>
      </c>
      <c r="L4" s="17" t="s">
        <v>9</v>
      </c>
      <c r="M4" s="215" t="s">
        <v>5</v>
      </c>
      <c r="N4" s="137" t="s">
        <v>10</v>
      </c>
      <c r="O4" s="237"/>
      <c r="P4" s="237"/>
      <c r="Q4" s="237"/>
      <c r="R4" s="237"/>
      <c r="S4" s="237"/>
      <c r="T4" s="237"/>
      <c r="U4" s="237"/>
    </row>
    <row r="5" spans="1:21" s="52" customFormat="1" ht="18.75" customHeight="1">
      <c r="B5" s="247" t="s">
        <v>11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7"/>
    </row>
    <row r="6" spans="1:21" s="2" customFormat="1" ht="14.45">
      <c r="A6"/>
      <c r="B6" s="11" t="s">
        <v>12</v>
      </c>
      <c r="C6" s="9"/>
      <c r="D6" s="9"/>
      <c r="E6" s="42"/>
      <c r="F6" s="9"/>
      <c r="G6" s="42"/>
      <c r="H6" s="9"/>
      <c r="I6" s="42"/>
      <c r="J6" s="9"/>
      <c r="K6" s="42"/>
      <c r="L6" s="9"/>
      <c r="M6" s="42"/>
      <c r="N6" s="12"/>
      <c r="O6" s="238"/>
      <c r="P6" s="238"/>
      <c r="Q6" s="238"/>
      <c r="R6" s="238"/>
      <c r="S6" s="238"/>
      <c r="T6" s="238"/>
      <c r="U6" s="238"/>
    </row>
    <row r="7" spans="1:21" ht="14.45">
      <c r="A7"/>
      <c r="B7" s="250" t="s">
        <v>13</v>
      </c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9"/>
      <c r="Q7" s="83"/>
    </row>
    <row r="8" spans="1:21" ht="15.75" customHeight="1">
      <c r="A8"/>
      <c r="B8" s="86" t="s">
        <v>14</v>
      </c>
      <c r="C8" s="39"/>
      <c r="D8" s="138"/>
      <c r="E8" s="192"/>
      <c r="F8" s="192"/>
      <c r="G8" s="192"/>
      <c r="H8" s="192"/>
      <c r="I8" s="193"/>
      <c r="J8" s="179">
        <f>'Prisskjema ANSK-26-0156'!J7</f>
        <v>0</v>
      </c>
      <c r="K8" s="180"/>
      <c r="L8" s="181">
        <f>'Prisskjema ANSK-26-0156'!L7</f>
        <v>0</v>
      </c>
      <c r="M8" s="180"/>
      <c r="N8" s="176">
        <f>J8*K8+L8*M8</f>
        <v>0</v>
      </c>
    </row>
    <row r="9" spans="1:21" ht="15.75" customHeight="1">
      <c r="A9"/>
      <c r="B9" s="86" t="s">
        <v>15</v>
      </c>
      <c r="C9" s="5"/>
      <c r="D9" s="182">
        <f>'Prisskjema ANSK-26-0156'!D8</f>
        <v>0</v>
      </c>
      <c r="E9" s="183"/>
      <c r="F9" s="182">
        <f>'Prisskjema ANSK-26-0156'!F8</f>
        <v>0</v>
      </c>
      <c r="G9" s="183"/>
      <c r="H9" s="182">
        <f>'Prisskjema ANSK-26-0156'!H8</f>
        <v>0</v>
      </c>
      <c r="I9" s="183"/>
      <c r="J9" s="185"/>
      <c r="K9" s="186"/>
      <c r="L9" s="186"/>
      <c r="M9" s="187"/>
      <c r="N9" s="177">
        <f>D9*E9+F9*G9+H9*I9</f>
        <v>0</v>
      </c>
    </row>
    <row r="10" spans="1:21" ht="15.75" customHeight="1">
      <c r="A10"/>
      <c r="B10" s="86" t="s">
        <v>16</v>
      </c>
      <c r="C10" s="5"/>
      <c r="D10" s="139">
        <f>'Prisskjema ANSK-26-0156'!D9</f>
        <v>0</v>
      </c>
      <c r="E10" s="175"/>
      <c r="F10" s="139">
        <f>'Prisskjema ANSK-26-0156'!F9</f>
        <v>0</v>
      </c>
      <c r="G10" s="175"/>
      <c r="H10" s="139">
        <f>'Prisskjema ANSK-26-0156'!H9</f>
        <v>0</v>
      </c>
      <c r="I10" s="175"/>
      <c r="J10" s="188"/>
      <c r="K10" s="184"/>
      <c r="L10" s="184"/>
      <c r="M10" s="189"/>
      <c r="N10" s="177">
        <f>D10*E10+F10*G10+H10*I10</f>
        <v>0</v>
      </c>
    </row>
    <row r="11" spans="1:21" ht="15.75" customHeight="1">
      <c r="A11"/>
      <c r="B11" s="86" t="s">
        <v>17</v>
      </c>
      <c r="C11" s="5"/>
      <c r="D11" s="139">
        <f>'Prisskjema ANSK-26-0156'!D10</f>
        <v>0</v>
      </c>
      <c r="E11" s="175"/>
      <c r="F11" s="139">
        <f>'Prisskjema ANSK-26-0156'!F10</f>
        <v>0</v>
      </c>
      <c r="G11" s="175"/>
      <c r="H11" s="139">
        <f>'Prisskjema ANSK-26-0156'!H10</f>
        <v>0</v>
      </c>
      <c r="I11" s="175"/>
      <c r="J11" s="188"/>
      <c r="K11" s="184"/>
      <c r="L11" s="184"/>
      <c r="M11" s="189"/>
      <c r="N11" s="177">
        <f>D11*E11+F11*G11+H11*I11</f>
        <v>0</v>
      </c>
    </row>
    <row r="12" spans="1:21" ht="15.75" customHeight="1">
      <c r="A12"/>
      <c r="B12" s="86" t="s">
        <v>18</v>
      </c>
      <c r="C12" s="5"/>
      <c r="D12" s="181">
        <f>'Prisskjema ANSK-26-0156'!D11</f>
        <v>0</v>
      </c>
      <c r="E12" s="180"/>
      <c r="F12" s="139">
        <f>'Prisskjema ANSK-26-0156'!F11</f>
        <v>0</v>
      </c>
      <c r="G12" s="175"/>
      <c r="H12" s="139">
        <f>'Prisskjema ANSK-26-0156'!H11</f>
        <v>0</v>
      </c>
      <c r="I12" s="175"/>
      <c r="J12" s="188"/>
      <c r="K12" s="184"/>
      <c r="L12" s="184"/>
      <c r="M12" s="189"/>
      <c r="N12" s="177">
        <f>D12*E12+F12*G12+H12*I12</f>
        <v>0</v>
      </c>
    </row>
    <row r="13" spans="1:21" ht="15.75" customHeight="1">
      <c r="A13"/>
      <c r="B13" s="86" t="s">
        <v>19</v>
      </c>
      <c r="C13" s="38"/>
      <c r="D13" s="185"/>
      <c r="E13" s="187"/>
      <c r="F13" s="178">
        <f>'Prisskjema ANSK-26-0156'!F12</f>
        <v>0</v>
      </c>
      <c r="G13" s="175"/>
      <c r="H13" s="139">
        <f>'Prisskjema ANSK-26-0156'!H12</f>
        <v>0</v>
      </c>
      <c r="I13" s="175"/>
      <c r="J13" s="188"/>
      <c r="K13" s="184"/>
      <c r="L13" s="184"/>
      <c r="M13" s="189"/>
      <c r="N13" s="177">
        <f>F13*G13+H13*I13</f>
        <v>0</v>
      </c>
    </row>
    <row r="14" spans="1:21" ht="15.75" customHeight="1">
      <c r="A14"/>
      <c r="B14" s="86" t="s">
        <v>20</v>
      </c>
      <c r="C14" s="38"/>
      <c r="D14" s="190"/>
      <c r="E14" s="191"/>
      <c r="F14" s="178">
        <f>'Prisskjema ANSK-26-0156'!F13</f>
        <v>0</v>
      </c>
      <c r="G14" s="175"/>
      <c r="H14" s="139">
        <f>'Prisskjema ANSK-26-0156'!H13</f>
        <v>0</v>
      </c>
      <c r="I14" s="175"/>
      <c r="J14" s="188"/>
      <c r="K14" s="184"/>
      <c r="L14" s="184"/>
      <c r="M14" s="189"/>
      <c r="N14" s="177">
        <f>F14*G14+H14*I14</f>
        <v>0</v>
      </c>
    </row>
    <row r="15" spans="1:21" ht="15.75" customHeight="1">
      <c r="A15"/>
      <c r="B15" s="86" t="s">
        <v>21</v>
      </c>
      <c r="C15" s="5"/>
      <c r="D15" s="182">
        <f>'Prisskjema ANSK-26-0156'!D14</f>
        <v>0</v>
      </c>
      <c r="E15" s="183"/>
      <c r="F15" s="139">
        <f>'Prisskjema ANSK-26-0156'!F14</f>
        <v>0</v>
      </c>
      <c r="G15" s="175"/>
      <c r="H15" s="139">
        <f>'Prisskjema ANSK-26-0156'!H14</f>
        <v>0</v>
      </c>
      <c r="I15" s="175"/>
      <c r="J15" s="188"/>
      <c r="K15" s="184"/>
      <c r="L15" s="184"/>
      <c r="M15" s="189"/>
      <c r="N15" s="177">
        <f>D15*E15+F15*G15+H15*I15</f>
        <v>0</v>
      </c>
    </row>
    <row r="16" spans="1:21" ht="15.75" customHeight="1">
      <c r="A16"/>
      <c r="B16" s="86" t="s">
        <v>22</v>
      </c>
      <c r="C16" s="5"/>
      <c r="D16" s="139">
        <f>'Prisskjema ANSK-26-0156'!D15</f>
        <v>0</v>
      </c>
      <c r="E16" s="175"/>
      <c r="F16" s="139">
        <f>'Prisskjema ANSK-26-0156'!F15</f>
        <v>0</v>
      </c>
      <c r="G16" s="175"/>
      <c r="H16" s="139">
        <f>'Prisskjema ANSK-26-0156'!H15</f>
        <v>0</v>
      </c>
      <c r="I16" s="175"/>
      <c r="J16" s="188"/>
      <c r="K16" s="184"/>
      <c r="L16" s="184"/>
      <c r="M16" s="189"/>
      <c r="N16" s="177">
        <f>D16*E16+F16*G16+H16*I16</f>
        <v>0</v>
      </c>
    </row>
    <row r="17" spans="1:14" ht="15.75" customHeight="1">
      <c r="A17"/>
      <c r="B17" s="86" t="s">
        <v>23</v>
      </c>
      <c r="C17" s="5"/>
      <c r="D17" s="181">
        <f>'Prisskjema ANSK-26-0156'!D16</f>
        <v>0</v>
      </c>
      <c r="E17" s="180"/>
      <c r="F17" s="139">
        <f>'Prisskjema ANSK-26-0156'!F16</f>
        <v>0</v>
      </c>
      <c r="G17" s="175"/>
      <c r="H17" s="139">
        <f>'Prisskjema ANSK-26-0156'!H16</f>
        <v>0</v>
      </c>
      <c r="I17" s="175"/>
      <c r="J17" s="188"/>
      <c r="K17" s="184"/>
      <c r="L17" s="184"/>
      <c r="M17" s="189"/>
      <c r="N17" s="177">
        <f>D17*E17+F17*G17+H17*I17</f>
        <v>0</v>
      </c>
    </row>
    <row r="18" spans="1:14" ht="15.75" customHeight="1">
      <c r="A18"/>
      <c r="B18" s="86" t="s">
        <v>24</v>
      </c>
      <c r="C18" s="38"/>
      <c r="D18" s="185"/>
      <c r="E18" s="187"/>
      <c r="F18" s="178">
        <f>'Prisskjema ANSK-26-0156'!F17</f>
        <v>0</v>
      </c>
      <c r="G18" s="175"/>
      <c r="H18" s="139">
        <f>'Prisskjema ANSK-26-0156'!H17</f>
        <v>0</v>
      </c>
      <c r="I18" s="175"/>
      <c r="J18" s="188"/>
      <c r="K18" s="184"/>
      <c r="L18" s="184"/>
      <c r="M18" s="189"/>
      <c r="N18" s="177">
        <f>F18*G18+H18*I18</f>
        <v>0</v>
      </c>
    </row>
    <row r="19" spans="1:14" ht="16.5" customHeight="1" thickBot="1">
      <c r="A19"/>
      <c r="B19" s="106" t="s">
        <v>25</v>
      </c>
      <c r="C19" s="107"/>
      <c r="D19" s="188"/>
      <c r="E19" s="189"/>
      <c r="F19" s="179">
        <f>'Prisskjema ANSK-26-0156'!F18</f>
        <v>0</v>
      </c>
      <c r="G19" s="180"/>
      <c r="H19" s="181">
        <f>'Prisskjema ANSK-26-0156'!H18</f>
        <v>0</v>
      </c>
      <c r="I19" s="180"/>
      <c r="J19" s="188"/>
      <c r="K19" s="184"/>
      <c r="L19" s="184"/>
      <c r="M19" s="189"/>
      <c r="N19" s="177">
        <f>F19*G19+H19*I19</f>
        <v>0</v>
      </c>
    </row>
    <row r="20" spans="1:14" ht="15.75" customHeight="1" thickBot="1">
      <c r="A20"/>
      <c r="B20" s="217" t="s">
        <v>26</v>
      </c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9"/>
      <c r="N20" s="111">
        <f>SUM(N8:N19)</f>
        <v>0</v>
      </c>
    </row>
    <row r="21" spans="1:14" ht="15" thickBot="1">
      <c r="A21"/>
      <c r="B21" s="10"/>
      <c r="C21" s="10"/>
      <c r="E21" s="45"/>
    </row>
    <row r="22" spans="1:14" s="58" customFormat="1" ht="18.600000000000001">
      <c r="A22" s="52"/>
      <c r="B22" s="53" t="s">
        <v>27</v>
      </c>
      <c r="C22" s="72"/>
      <c r="D22" s="72"/>
      <c r="E22" s="74"/>
      <c r="F22" s="73"/>
      <c r="G22" s="57"/>
      <c r="I22" s="57"/>
      <c r="K22" s="57"/>
      <c r="M22" s="57"/>
    </row>
    <row r="23" spans="1:14" ht="14.45" customHeight="1">
      <c r="A23"/>
      <c r="B23" s="28" t="s">
        <v>28</v>
      </c>
      <c r="C23" s="29"/>
      <c r="D23" s="29"/>
      <c r="E23" s="46"/>
      <c r="F23" s="30"/>
    </row>
    <row r="24" spans="1:14" ht="14.45">
      <c r="A24"/>
      <c r="B24" s="13" t="s">
        <v>29</v>
      </c>
      <c r="C24" s="130"/>
      <c r="D24" s="130"/>
      <c r="E24" s="131"/>
      <c r="F24" s="132"/>
    </row>
    <row r="25" spans="1:14" ht="14.45" customHeight="1">
      <c r="A25"/>
      <c r="B25" s="31" t="s">
        <v>30</v>
      </c>
      <c r="C25" s="32" t="s">
        <v>31</v>
      </c>
      <c r="D25" s="33" t="s">
        <v>32</v>
      </c>
      <c r="E25" s="34" t="s">
        <v>33</v>
      </c>
      <c r="F25" s="80" t="s">
        <v>34</v>
      </c>
    </row>
    <row r="26" spans="1:14" ht="14.45" customHeight="1" thickBot="1">
      <c r="A26"/>
      <c r="B26" s="141" t="s">
        <v>35</v>
      </c>
      <c r="C26" s="142" t="s">
        <v>36</v>
      </c>
      <c r="D26" s="194">
        <f>'Prisskjema ANSK-26-0156'!D25</f>
        <v>0</v>
      </c>
      <c r="E26" s="195"/>
      <c r="F26" s="196">
        <f>D26*E26</f>
        <v>0</v>
      </c>
    </row>
    <row r="27" spans="1:14" ht="15" thickBot="1">
      <c r="A27"/>
      <c r="B27" s="144" t="s">
        <v>37</v>
      </c>
      <c r="C27" s="145"/>
      <c r="D27" s="145"/>
      <c r="E27" s="140"/>
      <c r="F27" s="209">
        <f>SUM(F26:F26)</f>
        <v>0</v>
      </c>
    </row>
    <row r="28" spans="1:14" ht="18" customHeight="1">
      <c r="A28"/>
      <c r="B28" s="146" t="s">
        <v>38</v>
      </c>
      <c r="C28" s="147" t="s">
        <v>31</v>
      </c>
      <c r="D28" s="148" t="s">
        <v>70</v>
      </c>
      <c r="E28" s="149" t="s">
        <v>33</v>
      </c>
      <c r="F28" s="150" t="s">
        <v>34</v>
      </c>
    </row>
    <row r="29" spans="1:14" ht="14.45">
      <c r="A29"/>
      <c r="B29" s="75" t="s">
        <v>40</v>
      </c>
      <c r="C29" s="151" t="s">
        <v>41</v>
      </c>
      <c r="D29" s="194">
        <f>'Prisskjema ANSK-26-0156'!D28</f>
        <v>0</v>
      </c>
      <c r="E29" s="195"/>
      <c r="F29" s="197">
        <f>E29*D29</f>
        <v>0</v>
      </c>
    </row>
    <row r="30" spans="1:14" ht="14.45">
      <c r="A30"/>
      <c r="B30" s="76" t="s">
        <v>42</v>
      </c>
      <c r="C30" s="151" t="s">
        <v>41</v>
      </c>
      <c r="D30" s="194">
        <f>'Prisskjema ANSK-26-0156'!D29</f>
        <v>0</v>
      </c>
      <c r="E30" s="195"/>
      <c r="F30" s="197">
        <f>E30*D30</f>
        <v>0</v>
      </c>
    </row>
    <row r="31" spans="1:14" ht="14.45">
      <c r="A31"/>
      <c r="B31" s="75" t="s">
        <v>43</v>
      </c>
      <c r="C31" s="151" t="s">
        <v>41</v>
      </c>
      <c r="D31" s="194">
        <f>'Prisskjema ANSK-26-0156'!D30</f>
        <v>0</v>
      </c>
      <c r="E31" s="195"/>
      <c r="F31" s="197">
        <f>E31*D31</f>
        <v>0</v>
      </c>
      <c r="I31" s="70"/>
    </row>
    <row r="32" spans="1:14" ht="14.45">
      <c r="A32"/>
      <c r="B32" s="75" t="s">
        <v>44</v>
      </c>
      <c r="C32" s="151" t="s">
        <v>41</v>
      </c>
      <c r="D32" s="194">
        <f>'Prisskjema ANSK-26-0156'!D31</f>
        <v>0</v>
      </c>
      <c r="E32" s="195"/>
      <c r="F32" s="197">
        <f>E32*D32</f>
        <v>0</v>
      </c>
    </row>
    <row r="33" spans="1:13" ht="15.75" customHeight="1" thickBot="1">
      <c r="A33"/>
      <c r="B33" s="113" t="s">
        <v>45</v>
      </c>
      <c r="C33" s="143"/>
      <c r="D33" s="114">
        <v>0</v>
      </c>
      <c r="E33" s="242"/>
      <c r="F33" s="243"/>
    </row>
    <row r="34" spans="1:13" ht="14.45">
      <c r="A34"/>
      <c r="B34" s="206" t="s">
        <v>46</v>
      </c>
      <c r="C34" s="207"/>
      <c r="D34" s="207"/>
      <c r="E34" s="208"/>
      <c r="F34" s="211">
        <f>SUM(F29:F32)</f>
        <v>0</v>
      </c>
    </row>
    <row r="35" spans="1:13" ht="15" thickBot="1">
      <c r="A35"/>
      <c r="B35" s="78" t="s">
        <v>47</v>
      </c>
      <c r="C35" s="77"/>
      <c r="D35" s="77"/>
      <c r="E35" s="120"/>
      <c r="F35" s="210">
        <f>SUM(F34,F27)</f>
        <v>0</v>
      </c>
    </row>
    <row r="36" spans="1:13" ht="15" thickBot="1">
      <c r="A36"/>
      <c r="B36" s="152"/>
      <c r="C36" s="153"/>
      <c r="D36" s="152"/>
      <c r="E36" s="70"/>
      <c r="F36" s="152"/>
    </row>
    <row r="37" spans="1:13" s="58" customFormat="1" ht="18.600000000000001">
      <c r="A37" s="52"/>
      <c r="B37" s="154" t="s">
        <v>48</v>
      </c>
      <c r="C37" s="155"/>
      <c r="D37" s="155"/>
      <c r="E37" s="156"/>
      <c r="F37" s="157"/>
      <c r="G37" s="57"/>
      <c r="I37" s="57"/>
      <c r="K37" s="57"/>
      <c r="M37" s="57"/>
    </row>
    <row r="38" spans="1:13" s="22" customFormat="1" ht="14.45">
      <c r="A38" s="21"/>
      <c r="B38" s="244" t="s">
        <v>71</v>
      </c>
      <c r="C38" s="245"/>
      <c r="D38" s="245"/>
      <c r="E38" s="245"/>
      <c r="F38" s="246"/>
      <c r="G38" s="51"/>
      <c r="I38" s="51"/>
      <c r="K38" s="51"/>
      <c r="M38" s="51"/>
    </row>
    <row r="39" spans="1:13" ht="14.45">
      <c r="A39"/>
      <c r="B39" s="158" t="s">
        <v>50</v>
      </c>
      <c r="C39" s="159" t="s">
        <v>31</v>
      </c>
      <c r="D39" s="160" t="s">
        <v>51</v>
      </c>
      <c r="E39" s="161" t="s">
        <v>52</v>
      </c>
      <c r="F39" s="162" t="s">
        <v>34</v>
      </c>
    </row>
    <row r="40" spans="1:13" ht="14.45">
      <c r="A40"/>
      <c r="B40" s="163" t="s">
        <v>53</v>
      </c>
      <c r="C40" s="164" t="s">
        <v>54</v>
      </c>
      <c r="D40" s="214">
        <f>'Prisskjema ANSK-26-0156'!D39</f>
        <v>0</v>
      </c>
      <c r="E40" s="212"/>
      <c r="F40" s="198">
        <f>D40*E40</f>
        <v>0</v>
      </c>
      <c r="G40" s="93"/>
      <c r="H40" s="71"/>
    </row>
    <row r="41" spans="1:13" ht="14.45">
      <c r="A41"/>
      <c r="B41" s="163" t="s">
        <v>53</v>
      </c>
      <c r="C41" s="164" t="s">
        <v>55</v>
      </c>
      <c r="D41" s="214">
        <f>'Prisskjema ANSK-26-0156'!D40</f>
        <v>0</v>
      </c>
      <c r="E41" s="212"/>
      <c r="F41" s="198">
        <f>D41*E41</f>
        <v>0</v>
      </c>
      <c r="G41" s="93"/>
      <c r="H41" s="71"/>
    </row>
    <row r="42" spans="1:13" ht="14.45">
      <c r="A42"/>
      <c r="B42" s="163" t="s">
        <v>53</v>
      </c>
      <c r="C42" s="164" t="s">
        <v>56</v>
      </c>
      <c r="D42" s="214">
        <f>'Prisskjema ANSK-26-0156'!D41</f>
        <v>0</v>
      </c>
      <c r="E42" s="212"/>
      <c r="F42" s="198">
        <f>D42*E42</f>
        <v>0</v>
      </c>
      <c r="G42" s="93"/>
      <c r="H42" s="71"/>
    </row>
    <row r="43" spans="1:13" ht="14.45">
      <c r="A43"/>
      <c r="B43" s="163" t="s">
        <v>53</v>
      </c>
      <c r="C43" s="164" t="s">
        <v>57</v>
      </c>
      <c r="D43" s="214">
        <f>'Prisskjema ANSK-26-0156'!D42</f>
        <v>0</v>
      </c>
      <c r="E43" s="212"/>
      <c r="F43" s="198">
        <f>D43*E43</f>
        <v>0</v>
      </c>
      <c r="H43" s="71"/>
    </row>
    <row r="44" spans="1:13" ht="14.45">
      <c r="A44"/>
      <c r="B44" s="163" t="s">
        <v>53</v>
      </c>
      <c r="C44" s="164" t="s">
        <v>58</v>
      </c>
      <c r="D44" s="214">
        <f>'Prisskjema ANSK-26-0156'!D43</f>
        <v>0</v>
      </c>
      <c r="E44" s="212"/>
      <c r="F44" s="198">
        <f>D44*E44</f>
        <v>0</v>
      </c>
      <c r="G44" s="93"/>
      <c r="H44" s="71"/>
    </row>
    <row r="45" spans="1:13" ht="14.45">
      <c r="A45"/>
      <c r="B45" s="163" t="s">
        <v>53</v>
      </c>
      <c r="C45" s="164" t="s">
        <v>59</v>
      </c>
      <c r="D45" s="214">
        <f>'Prisskjema ANSK-26-0156'!D44</f>
        <v>0</v>
      </c>
      <c r="E45" s="212"/>
      <c r="F45" s="198">
        <f>D45*E45</f>
        <v>0</v>
      </c>
      <c r="G45" s="93"/>
      <c r="H45" s="71"/>
    </row>
    <row r="46" spans="1:13" ht="14.45">
      <c r="A46"/>
      <c r="B46" s="165" t="s">
        <v>60</v>
      </c>
      <c r="C46" s="151" t="s">
        <v>61</v>
      </c>
      <c r="D46" s="214">
        <f>'Prisskjema ANSK-26-0156'!D45</f>
        <v>0</v>
      </c>
      <c r="E46" s="212"/>
      <c r="F46" s="198">
        <f>D46*E46</f>
        <v>0</v>
      </c>
    </row>
    <row r="47" spans="1:13" ht="25.5" thickBot="1">
      <c r="A47"/>
      <c r="B47" s="165" t="s">
        <v>62</v>
      </c>
      <c r="C47" s="166" t="s">
        <v>72</v>
      </c>
      <c r="D47" s="214">
        <f>'Prisskjema ANSK-26-0156'!D46</f>
        <v>0</v>
      </c>
      <c r="E47" s="213"/>
      <c r="F47" s="199">
        <f>E47*D47</f>
        <v>0</v>
      </c>
    </row>
    <row r="48" spans="1:13" ht="14.45" customHeight="1" thickBot="1">
      <c r="A48"/>
      <c r="B48" s="260" t="s">
        <v>64</v>
      </c>
      <c r="C48" s="261"/>
      <c r="D48" s="261"/>
      <c r="E48" s="262"/>
      <c r="F48" s="200">
        <f>SUM(F40:F47)</f>
        <v>0</v>
      </c>
    </row>
    <row r="49" spans="1:7" ht="15" thickBot="1">
      <c r="A49"/>
      <c r="B49" s="152"/>
      <c r="C49" s="152"/>
      <c r="D49" s="152"/>
      <c r="E49" s="70"/>
      <c r="F49" s="152"/>
    </row>
    <row r="50" spans="1:7" ht="18.75" customHeight="1">
      <c r="A50"/>
      <c r="B50" s="167" t="s">
        <v>65</v>
      </c>
      <c r="C50" s="168"/>
      <c r="D50" s="168"/>
      <c r="E50" s="169" t="s">
        <v>66</v>
      </c>
      <c r="F50" s="170" t="s">
        <v>10</v>
      </c>
    </row>
    <row r="51" spans="1:7" ht="14.45">
      <c r="A51"/>
      <c r="B51" s="171" t="s">
        <v>26</v>
      </c>
      <c r="C51" s="172"/>
      <c r="D51" s="172"/>
      <c r="E51" s="201">
        <f>N20</f>
        <v>0</v>
      </c>
      <c r="F51" s="202">
        <f>E51</f>
        <v>0</v>
      </c>
      <c r="G51" s="105"/>
    </row>
    <row r="52" spans="1:7" ht="14.45">
      <c r="A52"/>
      <c r="B52" s="171" t="s">
        <v>47</v>
      </c>
      <c r="C52" s="172"/>
      <c r="D52" s="172"/>
      <c r="E52" s="201">
        <f>F35</f>
        <v>0</v>
      </c>
      <c r="F52" s="202">
        <f>E52</f>
        <v>0</v>
      </c>
      <c r="G52" s="105"/>
    </row>
    <row r="53" spans="1:7" ht="15" thickBot="1">
      <c r="A53"/>
      <c r="B53" s="173" t="s">
        <v>64</v>
      </c>
      <c r="C53" s="174"/>
      <c r="D53" s="174"/>
      <c r="E53" s="203">
        <f>F48</f>
        <v>0</v>
      </c>
      <c r="F53" s="202">
        <f>E53</f>
        <v>0</v>
      </c>
      <c r="G53" s="105"/>
    </row>
    <row r="54" spans="1:7" ht="15" thickBot="1">
      <c r="A54"/>
      <c r="B54" s="64" t="s">
        <v>67</v>
      </c>
      <c r="C54" s="65"/>
      <c r="D54" s="65"/>
      <c r="E54" s="204">
        <f>SUM(E51:E53)</f>
        <v>0</v>
      </c>
      <c r="F54" s="205">
        <f>SUM(F51:F53)</f>
        <v>0</v>
      </c>
    </row>
    <row r="55" spans="1:7" ht="14.45">
      <c r="A55"/>
      <c r="E55" s="45"/>
    </row>
    <row r="56" spans="1:7" ht="14.45">
      <c r="A56"/>
      <c r="E56" s="45"/>
    </row>
    <row r="57" spans="1:7" ht="14.45">
      <c r="A57"/>
      <c r="E57" s="45"/>
    </row>
    <row r="58" spans="1:7" ht="14.45">
      <c r="A58"/>
      <c r="E58" s="45"/>
    </row>
    <row r="59" spans="1:7" ht="14.45">
      <c r="A59"/>
      <c r="E59" s="45"/>
    </row>
    <row r="60" spans="1:7" ht="14.45">
      <c r="A60"/>
      <c r="E60" s="45"/>
    </row>
    <row r="61" spans="1:7" ht="14.45">
      <c r="A61"/>
      <c r="E61" s="45"/>
    </row>
    <row r="62" spans="1:7" ht="14.45">
      <c r="A62"/>
      <c r="E62" s="45"/>
    </row>
    <row r="63" spans="1:7" ht="14.45">
      <c r="A63"/>
      <c r="E63" s="45"/>
    </row>
    <row r="64" spans="1:7" ht="14.45">
      <c r="A64"/>
      <c r="E64" s="45"/>
    </row>
    <row r="65" spans="1:5" ht="14.45">
      <c r="A65"/>
      <c r="E65" s="45"/>
    </row>
    <row r="66" spans="1:5" ht="14.45">
      <c r="A66"/>
      <c r="E66" s="45"/>
    </row>
    <row r="67" spans="1:5" ht="14.45">
      <c r="A67"/>
      <c r="E67" s="45"/>
    </row>
    <row r="68" spans="1:5" ht="14.45">
      <c r="A68"/>
      <c r="E68" s="45"/>
    </row>
    <row r="69" spans="1:5" ht="14.45">
      <c r="A69"/>
      <c r="E69" s="45"/>
    </row>
    <row r="70" spans="1:5" ht="14.45">
      <c r="A70"/>
      <c r="E70" s="45"/>
    </row>
    <row r="71" spans="1:5" ht="14.45">
      <c r="A71"/>
      <c r="E71" s="45"/>
    </row>
    <row r="72" spans="1:5" ht="14.45">
      <c r="A72"/>
      <c r="E72" s="45"/>
    </row>
    <row r="73" spans="1:5" ht="14.45">
      <c r="A73"/>
      <c r="E73" s="45"/>
    </row>
    <row r="74" spans="1:5" ht="14.45">
      <c r="A74"/>
      <c r="E74" s="45"/>
    </row>
    <row r="75" spans="1:5" ht="14.45">
      <c r="A75"/>
      <c r="E75" s="45"/>
    </row>
    <row r="76" spans="1:5" ht="14.45">
      <c r="A76"/>
      <c r="E76" s="45"/>
    </row>
    <row r="77" spans="1:5" ht="14.45">
      <c r="A77"/>
      <c r="E77" s="45"/>
    </row>
    <row r="78" spans="1:5" ht="14.45">
      <c r="A78"/>
      <c r="E78" s="45"/>
    </row>
    <row r="79" spans="1:5" ht="14.45">
      <c r="A79"/>
      <c r="E79" s="45"/>
    </row>
    <row r="80" spans="1:5" ht="14.45">
      <c r="A80"/>
      <c r="E80" s="45"/>
    </row>
    <row r="81" spans="1:5" ht="14.45">
      <c r="A81"/>
      <c r="E81" s="45"/>
    </row>
    <row r="82" spans="1:5" ht="14.45">
      <c r="A82"/>
      <c r="E82" s="45"/>
    </row>
    <row r="83" spans="1:5" ht="14.45">
      <c r="A83"/>
      <c r="E83" s="45"/>
    </row>
    <row r="84" spans="1:5" ht="14.45">
      <c r="A84"/>
      <c r="E84" s="45"/>
    </row>
    <row r="85" spans="1:5" ht="14.45">
      <c r="A85"/>
      <c r="E85" s="45"/>
    </row>
    <row r="86" spans="1:5" ht="14.45">
      <c r="A86"/>
      <c r="E86" s="45"/>
    </row>
    <row r="87" spans="1:5" ht="14.45">
      <c r="A87"/>
      <c r="E87" s="45"/>
    </row>
    <row r="88" spans="1:5" ht="14.45">
      <c r="A88"/>
      <c r="E88" s="45"/>
    </row>
    <row r="89" spans="1:5" ht="14.45">
      <c r="A89"/>
      <c r="E89" s="45"/>
    </row>
    <row r="90" spans="1:5" ht="14.45">
      <c r="A90"/>
      <c r="E90" s="45"/>
    </row>
    <row r="91" spans="1:5" ht="14.45">
      <c r="A91"/>
      <c r="E91" s="45"/>
    </row>
    <row r="92" spans="1:5" ht="14.45">
      <c r="A92"/>
      <c r="E92" s="45"/>
    </row>
    <row r="93" spans="1:5" ht="14.45">
      <c r="A93"/>
      <c r="E93" s="45"/>
    </row>
    <row r="94" spans="1:5" ht="14.45">
      <c r="A94"/>
      <c r="E94" s="45"/>
    </row>
    <row r="95" spans="1:5" ht="14.45">
      <c r="A95"/>
      <c r="E95" s="45"/>
    </row>
    <row r="96" spans="1:5" ht="14.45">
      <c r="A96"/>
      <c r="E96" s="45"/>
    </row>
    <row r="97" spans="1:5" ht="14.45">
      <c r="A97"/>
      <c r="E97" s="45"/>
    </row>
    <row r="98" spans="1:5" ht="14.45">
      <c r="A98"/>
      <c r="E98" s="45"/>
    </row>
    <row r="99" spans="1:5" ht="14.45">
      <c r="A99"/>
      <c r="E99" s="45"/>
    </row>
    <row r="100" spans="1:5" ht="14.45">
      <c r="A100"/>
    </row>
    <row r="101" spans="1:5" ht="14.45">
      <c r="A101"/>
    </row>
  </sheetData>
  <mergeCells count="10">
    <mergeCell ref="B2:N2"/>
    <mergeCell ref="O4:U4"/>
    <mergeCell ref="B5:N5"/>
    <mergeCell ref="O6:U6"/>
    <mergeCell ref="B7:N7"/>
    <mergeCell ref="B48:E48"/>
    <mergeCell ref="B3:N3"/>
    <mergeCell ref="B20:M20"/>
    <mergeCell ref="E33:F33"/>
    <mergeCell ref="B38:F38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MS_Mappings xmlns="6f3742f9-d9a8-49fd-98d2-f6ae18774cf0" xsi:nil="true"/>
    <Self_Registration_Enabled xmlns="6f3742f9-d9a8-49fd-98d2-f6ae18774cf0" xsi:nil="true"/>
    <Has_Leaders_Only_SectionGroup xmlns="6f3742f9-d9a8-49fd-98d2-f6ae18774cf0" xsi:nil="true"/>
    <Distribution_Groups xmlns="6f3742f9-d9a8-49fd-98d2-f6ae18774cf0" xsi:nil="true"/>
    <Invited_Leaders xmlns="6f3742f9-d9a8-49fd-98d2-f6ae18774cf0" xsi:nil="true"/>
    <Invited_Members xmlns="6f3742f9-d9a8-49fd-98d2-f6ae18774cf0" xsi:nil="true"/>
    <Member_Groups xmlns="6f3742f9-d9a8-49fd-98d2-f6ae18774cf0">
      <UserInfo>
        <DisplayName/>
        <AccountId xsi:nil="true"/>
        <AccountType/>
      </UserInfo>
    </Member_Groups>
    <CultureName xmlns="6f3742f9-d9a8-49fd-98d2-f6ae18774cf0" xsi:nil="true"/>
    <Leaders xmlns="6f3742f9-d9a8-49fd-98d2-f6ae18774cf0">
      <UserInfo>
        <DisplayName/>
        <AccountId xsi:nil="true"/>
        <AccountType/>
      </UserInfo>
    </Leaders>
    <TeamsChannelId xmlns="6f3742f9-d9a8-49fd-98d2-f6ae18774cf0" xsi:nil="true"/>
    <Is_Collaboration_Space_Locked xmlns="6f3742f9-d9a8-49fd-98d2-f6ae18774cf0" xsi:nil="true"/>
    <Teams_Channel_Section_Location xmlns="6f3742f9-d9a8-49fd-98d2-f6ae18774cf0" xsi:nil="true"/>
    <Templates xmlns="6f3742f9-d9a8-49fd-98d2-f6ae18774cf0" xsi:nil="true"/>
    <Members xmlns="6f3742f9-d9a8-49fd-98d2-f6ae18774cf0">
      <UserInfo>
        <DisplayName/>
        <AccountId xsi:nil="true"/>
        <AccountType/>
      </UserInfo>
    </Members>
    <FolderType xmlns="6f3742f9-d9a8-49fd-98d2-f6ae18774cf0" xsi:nil="true"/>
    <IsNotebookLocked xmlns="6f3742f9-d9a8-49fd-98d2-f6ae18774cf0" xsi:nil="true"/>
    <DefaultSectionNames xmlns="6f3742f9-d9a8-49fd-98d2-f6ae18774cf0" xsi:nil="true"/>
    <Math_Settings xmlns="6f3742f9-d9a8-49fd-98d2-f6ae18774cf0" xsi:nil="true"/>
    <Owner xmlns="6f3742f9-d9a8-49fd-98d2-f6ae18774cf0">
      <UserInfo>
        <DisplayName/>
        <AccountId xsi:nil="true"/>
        <AccountType/>
      </UserInfo>
    </Owner>
    <AppVersion xmlns="6f3742f9-d9a8-49fd-98d2-f6ae18774cf0" xsi:nil="true"/>
    <NotebookType xmlns="6f3742f9-d9a8-49fd-98d2-f6ae18774cf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F0EE6910ACBE94BA8DC07683FAB19B8" ma:contentTypeVersion="28" ma:contentTypeDescription="Opprett et nytt dokument." ma:contentTypeScope="" ma:versionID="2657bc60b3027393b7946592cb82d37d">
  <xsd:schema xmlns:xsd="http://www.w3.org/2001/XMLSchema" xmlns:xs="http://www.w3.org/2001/XMLSchema" xmlns:p="http://schemas.microsoft.com/office/2006/metadata/properties" xmlns:ns2="6f3742f9-d9a8-49fd-98d2-f6ae18774cf0" targetNamespace="http://schemas.microsoft.com/office/2006/metadata/properties" ma:root="true" ma:fieldsID="bbf7e094328d38feb508e20299a1744b" ns2:_="">
    <xsd:import namespace="6f3742f9-d9a8-49fd-98d2-f6ae18774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Leaders" minOccurs="0"/>
                <xsd:element ref="ns2:Members" minOccurs="0"/>
                <xsd:element ref="ns2:Member_Groups" minOccurs="0"/>
                <xsd:element ref="ns2:Distribution_Groups" minOccurs="0"/>
                <xsd:element ref="ns2:LMS_Mappings" minOccurs="0"/>
                <xsd:element ref="ns2:Invited_Leaders" minOccurs="0"/>
                <xsd:element ref="ns2:Invited_Members" minOccurs="0"/>
                <xsd:element ref="ns2:Self_Registration_Enabled" minOccurs="0"/>
                <xsd:element ref="ns2:Has_Leaders_Only_SectionGroup" minOccurs="0"/>
                <xsd:element ref="ns2:Is_Collaboration_Space_Locked" minOccurs="0"/>
                <xsd:element ref="ns2:IsNotebookLocked" minOccurs="0"/>
                <xsd:element ref="ns2:Teams_Channel_Section_Loca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742f9-d9a8-49fd-98d2-f6ae18774c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CultureName" ma:index="13" nillable="true" ma:displayName="Culture Name" ma:internalName="CultureName">
      <xsd:simpleType>
        <xsd:restriction base="dms:Text"/>
      </xsd:simpleType>
    </xsd:element>
    <xsd:element name="AppVersion" ma:index="14" nillable="true" ma:displayName="App Version" ma:internalName="AppVersion">
      <xsd:simpleType>
        <xsd:restriction base="dms:Text"/>
      </xsd:simpleType>
    </xsd:element>
    <xsd:element name="TeamsChannelId" ma:index="15" nillable="true" ma:displayName="Teams Channel Id" ma:internalName="TeamsChannelId">
      <xsd:simpleType>
        <xsd:restriction base="dms:Text"/>
      </xsd:simpleType>
    </xsd:element>
    <xsd:element name="Owner" ma:index="16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7" nillable="true" ma:displayName="Math Settings" ma:internalName="Math_Settings">
      <xsd:simpleType>
        <xsd:restriction base="dms:Text"/>
      </xsd:simpleType>
    </xsd:element>
    <xsd:element name="DefaultSectionNames" ma:index="18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9" nillable="true" ma:displayName="Templates" ma:internalName="Templates">
      <xsd:simpleType>
        <xsd:restriction base="dms:Note">
          <xsd:maxLength value="255"/>
        </xsd:restriction>
      </xsd:simpleType>
    </xsd:element>
    <xsd:element name="Leaders" ma:index="20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21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22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3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4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Leaders" ma:index="25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6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7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8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9" nillable="true" ma:displayName="Is Collaboration Space Locked" ma:internalName="Is_Collaboration_Space_Locked">
      <xsd:simpleType>
        <xsd:restriction base="dms:Boolean"/>
      </xsd:simpleType>
    </xsd:element>
    <xsd:element name="IsNotebookLocked" ma:index="30" nillable="true" ma:displayName="Is Notebook Locked" ma:internalName="IsNotebookLocked">
      <xsd:simpleType>
        <xsd:restriction base="dms:Boolean"/>
      </xsd:simpleType>
    </xsd:element>
    <xsd:element name="Teams_Channel_Section_Location" ma:index="31" nillable="true" ma:displayName="Teams Channel Section Location" ma:internalName="Teams_Channel_Section_Location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63217C-00D3-4ECA-9B5F-EA953DD28853}"/>
</file>

<file path=customXml/itemProps2.xml><?xml version="1.0" encoding="utf-8"?>
<ds:datastoreItem xmlns:ds="http://schemas.openxmlformats.org/officeDocument/2006/customXml" ds:itemID="{7AC99035-5404-4DB2-A579-69910F6C4E3A}"/>
</file>

<file path=customXml/itemProps3.xml><?xml version="1.0" encoding="utf-8"?>
<ds:datastoreItem xmlns:ds="http://schemas.openxmlformats.org/officeDocument/2006/customXml" ds:itemID="{D6C67740-C76D-4F52-8FC3-97B3FD0A600B}"/>
</file>

<file path=docMetadata/LabelInfo.xml><?xml version="1.0" encoding="utf-8"?>
<clbl:labelList xmlns:clbl="http://schemas.microsoft.com/office/2020/mipLabelMetadata">
  <clbl:label id="{463b6811-b0a4-4b2a-b932-72c4c970c5d2}" enabled="0" method="" siteId="{463b6811-b0a4-4b2a-b932-72c4c970c5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Holmen</dc:creator>
  <cp:keywords/>
  <dc:description/>
  <cp:lastModifiedBy>Ida Kristine Hjorteset</cp:lastModifiedBy>
  <cp:revision/>
  <dcterms:created xsi:type="dcterms:W3CDTF">2018-05-07T11:41:03Z</dcterms:created>
  <dcterms:modified xsi:type="dcterms:W3CDTF">2026-07-08T11:49:28Z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0x010100FF0EE6910ACBE94BA8DC07683FAB19B8</vt:lpwstr>
  </property>
  <property fmtid="{D5CDD505-2E9C-101B-9397-08002B2CF9AE}" pid="3" name="MediaServiceImageTags">
    <vt:lpwstr/>
  </property>
  <property fmtid="{D5CDD505-2E9C-101B-9397-08002B2CF9AE}" pid="4" name="Order">
    <vt:r8>444000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